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eana.banucu\Desktop\Salubrizare\CS 1 - deszapezire\"/>
    </mc:Choice>
  </mc:AlternateContent>
  <xr:revisionPtr revIDLastSave="0" documentId="13_ncr:1_{A9D62B5B-F466-43E7-96B2-8E76CEDE84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eszapezir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22" i="2" l="1"/>
  <c r="G9" i="2"/>
  <c r="G10" i="2"/>
  <c r="G11" i="2"/>
  <c r="G12" i="2"/>
  <c r="G13" i="2"/>
  <c r="G14" i="2"/>
  <c r="G15" i="2"/>
  <c r="G16" i="2"/>
  <c r="G17" i="2"/>
  <c r="G18" i="2"/>
  <c r="G19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6" i="2"/>
  <c r="G128" i="2"/>
  <c r="G129" i="2"/>
  <c r="G131" i="2"/>
  <c r="G132" i="2"/>
  <c r="G134" i="2"/>
  <c r="G135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50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6" i="2"/>
  <c r="G167" i="2"/>
  <c r="G168" i="2"/>
  <c r="G169" i="2"/>
  <c r="G171" i="2"/>
  <c r="G173" i="2"/>
  <c r="G174" i="2"/>
  <c r="G175" i="2"/>
  <c r="G176" i="2"/>
  <c r="G177" i="2"/>
  <c r="G178" i="2"/>
  <c r="G180" i="2"/>
  <c r="G181" i="2"/>
  <c r="G182" i="2"/>
  <c r="G183" i="2"/>
  <c r="G184" i="2"/>
  <c r="G185" i="2"/>
  <c r="G186" i="2"/>
  <c r="G188" i="2"/>
  <c r="G189" i="2"/>
  <c r="G191" i="2"/>
  <c r="G192" i="2"/>
  <c r="G193" i="2"/>
  <c r="G194" i="2"/>
  <c r="G195" i="2"/>
  <c r="G196" i="2"/>
  <c r="G197" i="2"/>
  <c r="G198" i="2"/>
  <c r="G199" i="2"/>
  <c r="G201" i="2"/>
  <c r="G202" i="2"/>
  <c r="G203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5" i="2"/>
  <c r="G226" i="2"/>
  <c r="G227" i="2"/>
  <c r="G228" i="2"/>
  <c r="G229" i="2"/>
  <c r="G230" i="2"/>
  <c r="G231" i="2"/>
  <c r="G233" i="2"/>
  <c r="G234" i="2"/>
  <c r="G235" i="2"/>
  <c r="G236" i="2"/>
  <c r="G237" i="2"/>
  <c r="G238" i="2"/>
  <c r="G239" i="2"/>
  <c r="G240" i="2"/>
  <c r="G241" i="2"/>
  <c r="G242" i="2"/>
  <c r="G244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2" i="2"/>
  <c r="G293" i="2"/>
  <c r="G294" i="2"/>
  <c r="G295" i="2"/>
  <c r="G296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1" i="2"/>
  <c r="G352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8" i="2"/>
  <c r="G399" i="2"/>
  <c r="G400" i="2"/>
  <c r="G401" i="2"/>
  <c r="G402" i="2"/>
  <c r="G404" i="2"/>
  <c r="G405" i="2"/>
  <c r="G406" i="2"/>
  <c r="G407" i="2"/>
  <c r="G409" i="2"/>
  <c r="G411" i="2"/>
  <c r="G412" i="2"/>
  <c r="G413" i="2"/>
  <c r="G414" i="2"/>
  <c r="G415" i="2"/>
  <c r="G416" i="2"/>
  <c r="G418" i="2"/>
  <c r="G421" i="2"/>
  <c r="G8" i="2"/>
  <c r="K8" i="2"/>
  <c r="D413" i="2"/>
  <c r="D414" i="2"/>
  <c r="D415" i="2"/>
  <c r="D416" i="2"/>
  <c r="D418" i="2"/>
  <c r="D399" i="2"/>
  <c r="D400" i="2"/>
  <c r="D401" i="2"/>
  <c r="D402" i="2"/>
  <c r="D404" i="2"/>
  <c r="D405" i="2"/>
  <c r="D407" i="2"/>
  <c r="D409" i="2"/>
  <c r="D411" i="2"/>
  <c r="D412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8" i="2"/>
  <c r="D359" i="2"/>
  <c r="D360" i="2"/>
  <c r="D361" i="2"/>
  <c r="D362" i="2"/>
  <c r="D363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4" i="2"/>
  <c r="D355" i="2"/>
  <c r="D357" i="2"/>
  <c r="D358" i="2"/>
  <c r="D314" i="2"/>
  <c r="D315" i="2"/>
  <c r="D316" i="2"/>
  <c r="D317" i="2"/>
  <c r="D318" i="2"/>
  <c r="D319" i="2"/>
  <c r="D320" i="2"/>
  <c r="D322" i="2"/>
  <c r="D305" i="2"/>
  <c r="D306" i="2"/>
  <c r="D307" i="2"/>
  <c r="D308" i="2"/>
  <c r="D309" i="2"/>
  <c r="D310" i="2"/>
  <c r="D311" i="2"/>
  <c r="D312" i="2"/>
  <c r="D313" i="2"/>
  <c r="D301" i="2"/>
  <c r="D304" i="2"/>
  <c r="D296" i="2"/>
  <c r="D298" i="2"/>
  <c r="D299" i="2"/>
  <c r="D300" i="2"/>
  <c r="D285" i="2"/>
  <c r="D286" i="2"/>
  <c r="D287" i="2"/>
  <c r="D288" i="2"/>
  <c r="D289" i="2"/>
  <c r="D290" i="2"/>
  <c r="D292" i="2"/>
  <c r="D293" i="2"/>
  <c r="D294" i="2"/>
  <c r="D295" i="2"/>
  <c r="D279" i="2"/>
  <c r="D280" i="2"/>
  <c r="D282" i="2"/>
  <c r="D283" i="2"/>
  <c r="D284" i="2"/>
  <c r="D266" i="2"/>
  <c r="D267" i="2"/>
  <c r="D268" i="2"/>
  <c r="D269" i="2"/>
  <c r="D270" i="2"/>
  <c r="D271" i="2"/>
  <c r="D272" i="2"/>
  <c r="D273" i="2"/>
  <c r="D274" i="2"/>
  <c r="D275" i="2"/>
  <c r="D276" i="2"/>
  <c r="D253" i="2"/>
  <c r="D254" i="2"/>
  <c r="D255" i="2"/>
  <c r="D256" i="2"/>
  <c r="D257" i="2"/>
  <c r="D258" i="2"/>
  <c r="D260" i="2"/>
  <c r="D261" i="2"/>
  <c r="D262" i="2"/>
  <c r="D263" i="2"/>
  <c r="D264" i="2"/>
  <c r="D265" i="2"/>
  <c r="D243" i="2"/>
  <c r="D244" i="2"/>
  <c r="D246" i="2"/>
  <c r="D247" i="2"/>
  <c r="D248" i="2"/>
  <c r="D249" i="2"/>
  <c r="D250" i="2"/>
  <c r="D251" i="2"/>
  <c r="D252" i="2"/>
  <c r="D240" i="2"/>
  <c r="D241" i="2"/>
  <c r="D242" i="2"/>
  <c r="D231" i="2"/>
  <c r="D233" i="2"/>
  <c r="D234" i="2"/>
  <c r="D235" i="2"/>
  <c r="D236" i="2"/>
  <c r="D237" i="2"/>
  <c r="D238" i="2"/>
  <c r="D23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4" i="2"/>
  <c r="D225" i="2"/>
  <c r="D226" i="2"/>
  <c r="D227" i="2"/>
  <c r="D228" i="2"/>
  <c r="D229" i="2"/>
  <c r="D207" i="2"/>
  <c r="D208" i="2"/>
  <c r="D209" i="2"/>
  <c r="D202" i="2"/>
  <c r="D203" i="2"/>
  <c r="D206" i="2"/>
  <c r="D196" i="2"/>
  <c r="D197" i="2"/>
  <c r="D199" i="2"/>
  <c r="D200" i="2"/>
  <c r="D201" i="2"/>
  <c r="D189" i="2"/>
  <c r="D190" i="2"/>
  <c r="D191" i="2"/>
  <c r="D192" i="2"/>
  <c r="D193" i="2"/>
  <c r="D194" i="2"/>
  <c r="D195" i="2"/>
  <c r="D180" i="2"/>
  <c r="D181" i="2"/>
  <c r="D182" i="2"/>
  <c r="D183" i="2"/>
  <c r="D184" i="2"/>
  <c r="D185" i="2"/>
  <c r="D186" i="2"/>
  <c r="D188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3" i="2"/>
  <c r="D174" i="2"/>
  <c r="D175" i="2"/>
  <c r="D176" i="2"/>
  <c r="D177" i="2"/>
  <c r="D178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2" i="2"/>
  <c r="D153" i="2"/>
  <c r="D154" i="2"/>
  <c r="D155" i="2"/>
  <c r="D156" i="2"/>
  <c r="D157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8" i="2"/>
  <c r="D129" i="2"/>
  <c r="D130" i="2"/>
  <c r="D131" i="2"/>
  <c r="D132" i="2"/>
  <c r="D133" i="2"/>
  <c r="D134" i="2"/>
  <c r="D135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4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1" i="2"/>
  <c r="D72" i="2"/>
  <c r="D73" i="2"/>
  <c r="D74" i="2"/>
  <c r="D75" i="2"/>
  <c r="D76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24" i="2"/>
  <c r="D25" i="2"/>
  <c r="D26" i="2"/>
  <c r="D27" i="2"/>
  <c r="D28" i="2"/>
  <c r="D29" i="2"/>
  <c r="D30" i="2"/>
  <c r="D31" i="2"/>
  <c r="D32" i="2"/>
  <c r="D33" i="2"/>
  <c r="D35" i="2"/>
  <c r="D22" i="2"/>
  <c r="D23" i="2"/>
  <c r="D21" i="2"/>
  <c r="D9" i="2"/>
  <c r="D10" i="2"/>
  <c r="D11" i="2"/>
  <c r="D12" i="2"/>
  <c r="D13" i="2"/>
  <c r="D14" i="2"/>
  <c r="D15" i="2"/>
  <c r="D16" i="2"/>
  <c r="D17" i="2"/>
  <c r="D18" i="2"/>
  <c r="D19" i="2"/>
  <c r="D8" i="2"/>
  <c r="H102" i="2" l="1"/>
  <c r="G102" i="2" s="1"/>
  <c r="K102" i="2"/>
  <c r="K405" i="2" l="1"/>
  <c r="K406" i="2"/>
  <c r="K407" i="2"/>
  <c r="K408" i="2"/>
  <c r="K409" i="2"/>
  <c r="K410" i="2"/>
  <c r="K411" i="2"/>
  <c r="K412" i="2"/>
  <c r="K413" i="2"/>
  <c r="K414" i="2"/>
  <c r="K415" i="2"/>
  <c r="K416" i="2"/>
  <c r="K418" i="2"/>
  <c r="K419" i="2"/>
  <c r="K420" i="2"/>
  <c r="K404" i="2"/>
  <c r="K399" i="2"/>
  <c r="K400" i="2"/>
  <c r="K401" i="2"/>
  <c r="K402" i="2"/>
  <c r="K398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22" i="2"/>
  <c r="K299" i="2"/>
  <c r="K300" i="2"/>
  <c r="K301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29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78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60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46" i="2"/>
  <c r="K234" i="2"/>
  <c r="K235" i="2"/>
  <c r="K236" i="2"/>
  <c r="K237" i="2"/>
  <c r="K238" i="2"/>
  <c r="K239" i="2"/>
  <c r="K240" i="2"/>
  <c r="K241" i="2"/>
  <c r="K242" i="2"/>
  <c r="K243" i="2"/>
  <c r="K244" i="2"/>
  <c r="K233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06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188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73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28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04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71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35" i="2"/>
  <c r="K23" i="2"/>
  <c r="K24" i="2"/>
  <c r="K25" i="2"/>
  <c r="K26" i="2"/>
  <c r="K27" i="2"/>
  <c r="K28" i="2"/>
  <c r="K29" i="2"/>
  <c r="K30" i="2"/>
  <c r="K31" i="2"/>
  <c r="K32" i="2"/>
  <c r="K33" i="2"/>
  <c r="K22" i="2"/>
  <c r="K9" i="2"/>
  <c r="K10" i="2"/>
  <c r="K11" i="2"/>
  <c r="K12" i="2"/>
  <c r="K13" i="2"/>
  <c r="K14" i="2"/>
  <c r="K15" i="2"/>
  <c r="K16" i="2"/>
  <c r="K17" i="2"/>
  <c r="K18" i="2"/>
  <c r="K19" i="2"/>
  <c r="H420" i="2" l="1"/>
  <c r="H419" i="2"/>
  <c r="H417" i="2"/>
  <c r="G417" i="2" s="1"/>
  <c r="H410" i="2"/>
  <c r="G410" i="2" s="1"/>
  <c r="H408" i="2"/>
  <c r="G408" i="2" s="1"/>
  <c r="H350" i="2"/>
  <c r="H291" i="2"/>
  <c r="G291" i="2" s="1"/>
  <c r="H278" i="2"/>
  <c r="H243" i="2"/>
  <c r="G243" i="2" s="1"/>
  <c r="H224" i="2"/>
  <c r="H223" i="2"/>
  <c r="H204" i="2"/>
  <c r="G204" i="2" s="1"/>
  <c r="H200" i="2"/>
  <c r="G200" i="2" s="1"/>
  <c r="H190" i="2"/>
  <c r="H179" i="2"/>
  <c r="H170" i="2"/>
  <c r="H165" i="2"/>
  <c r="H164" i="2"/>
  <c r="H136" i="2"/>
  <c r="H130" i="2"/>
  <c r="H125" i="2"/>
  <c r="G125" i="2" s="1"/>
  <c r="G422" i="2" l="1"/>
  <c r="H422" i="2"/>
  <c r="H425" i="2" s="1"/>
  <c r="H426" i="2" s="1"/>
  <c r="K204" i="2"/>
  <c r="D204" i="2"/>
  <c r="K302" i="2"/>
  <c r="D302" i="2"/>
  <c r="K303" i="2"/>
  <c r="D303" i="2"/>
  <c r="K356" i="2"/>
  <c r="D356" i="2"/>
  <c r="K417" i="2"/>
  <c r="E422" i="2"/>
  <c r="E425" i="2" s="1"/>
  <c r="E426" i="2" s="1"/>
  <c r="D421" i="2"/>
  <c r="K421" i="2"/>
  <c r="K422" i="2" s="1"/>
  <c r="K423" i="2" s="1"/>
</calcChain>
</file>

<file path=xl/sharedStrings.xml><?xml version="1.0" encoding="utf-8"?>
<sst xmlns="http://schemas.openxmlformats.org/spreadsheetml/2006/main" count="898" uniqueCount="833">
  <si>
    <t>Denumire</t>
  </si>
  <si>
    <t>Cartier Crang</t>
  </si>
  <si>
    <t>1</t>
  </si>
  <si>
    <t>1.5</t>
  </si>
  <si>
    <t>Madalin Stoica (fosta 1 Dec)</t>
  </si>
  <si>
    <t>Bujorului</t>
  </si>
  <si>
    <t>Concordiei</t>
  </si>
  <si>
    <t>Bastani Gr.</t>
  </si>
  <si>
    <t>Aleea Centrala</t>
  </si>
  <si>
    <t>Aleea Paltinilor</t>
  </si>
  <si>
    <t>Aleea Leaganului</t>
  </si>
  <si>
    <t>Aleea Constructorilor</t>
  </si>
  <si>
    <t>Prieteniei</t>
  </si>
  <si>
    <t>Bd-ul Stadionului</t>
  </si>
  <si>
    <t>Cartier N.Balcescu</t>
  </si>
  <si>
    <t>Aleea Tineretului</t>
  </si>
  <si>
    <t>Traina Vuia</t>
  </si>
  <si>
    <t>Vanatori</t>
  </si>
  <si>
    <t>Zambilelor</t>
  </si>
  <si>
    <t>Vlasiei</t>
  </si>
  <si>
    <t>Zorilor</t>
  </si>
  <si>
    <t>Parcului</t>
  </si>
  <si>
    <t>Maresal Averescu</t>
  </si>
  <si>
    <t>Aleea Crangului</t>
  </si>
  <si>
    <t>Bd-ul Balcescu</t>
  </si>
  <si>
    <t>Aleea Castanilor</t>
  </si>
  <si>
    <t>Aleea Poienitei</t>
  </si>
  <si>
    <t>Aleea Dumbrava</t>
  </si>
  <si>
    <t>Cartier N.Titulescu</t>
  </si>
  <si>
    <t>Oltului</t>
  </si>
  <si>
    <t>Nicolae Titulescu</t>
  </si>
  <si>
    <t>Vasile Gradeanu</t>
  </si>
  <si>
    <t>Ion Creanga</t>
  </si>
  <si>
    <t>H.P Bengescu</t>
  </si>
  <si>
    <t>I.L Caragiale</t>
  </si>
  <si>
    <t>Dimitrie Cantemir</t>
  </si>
  <si>
    <t>Timotei Cipariu</t>
  </si>
  <si>
    <t>Ecoului</t>
  </si>
  <si>
    <t>Rascoalei 1917</t>
  </si>
  <si>
    <t>Ecaterina Teodoroiu</t>
  </si>
  <si>
    <t>Dornei</t>
  </si>
  <si>
    <t>Iordache Buga</t>
  </si>
  <si>
    <t>Viseu</t>
  </si>
  <si>
    <t>Mihai Eminescu</t>
  </si>
  <si>
    <t>Caraiman</t>
  </si>
  <si>
    <t>Enachita Vacarescu</t>
  </si>
  <si>
    <t>Martirilor</t>
  </si>
  <si>
    <t>Erou Vasile Chilian</t>
  </si>
  <si>
    <t>Teodor Neculuta</t>
  </si>
  <si>
    <t>I.D Petrescu</t>
  </si>
  <si>
    <t>Nucului</t>
  </si>
  <si>
    <t>George Cosbuc</t>
  </si>
  <si>
    <t>22 Decembrie</t>
  </si>
  <si>
    <t>Carpati</t>
  </si>
  <si>
    <t>Paltinis</t>
  </si>
  <si>
    <t>Alecu Russo</t>
  </si>
  <si>
    <t>Molidului</t>
  </si>
  <si>
    <t>Marasesti</t>
  </si>
  <si>
    <t>Fagetului</t>
  </si>
  <si>
    <t>Ghioceilor</t>
  </si>
  <si>
    <t>Elocintei</t>
  </si>
  <si>
    <t>Cartier Democratiei</t>
  </si>
  <si>
    <t>Gheorghe Sion</t>
  </si>
  <si>
    <t>Fund. Trifoiului</t>
  </si>
  <si>
    <t>Nufarului</t>
  </si>
  <si>
    <t>Turdei</t>
  </si>
  <si>
    <t>Crisului</t>
  </si>
  <si>
    <t>Clujului</t>
  </si>
  <si>
    <t>Ecaterina Varga</t>
  </si>
  <si>
    <t>Maghiran</t>
  </si>
  <si>
    <t>Merisorului</t>
  </si>
  <si>
    <t>N. Beldiceanu</t>
  </si>
  <si>
    <t>Gheorghe Doja</t>
  </si>
  <si>
    <t>Zefirului</t>
  </si>
  <si>
    <t>Prosperitatii</t>
  </si>
  <si>
    <t>Dreapta</t>
  </si>
  <si>
    <t>Renasterii</t>
  </si>
  <si>
    <t>Crinului</t>
  </si>
  <si>
    <t>Crisan</t>
  </si>
  <si>
    <t>Narciselor</t>
  </si>
  <si>
    <t>Mioritei</t>
  </si>
  <si>
    <t>Democratiei</t>
  </si>
  <si>
    <t>Aleea Basca</t>
  </si>
  <si>
    <t>I.C Bratianu</t>
  </si>
  <si>
    <t>Spiru Haret</t>
  </si>
  <si>
    <t>Basca Mica</t>
  </si>
  <si>
    <t>Basca Mare</t>
  </si>
  <si>
    <t>Soroca</t>
  </si>
  <si>
    <t>Panduri</t>
  </si>
  <si>
    <t>AL. Golescu</t>
  </si>
  <si>
    <t>Cartier Constitutiei</t>
  </si>
  <si>
    <t>Popa Tun</t>
  </si>
  <si>
    <t>Penteleu</t>
  </si>
  <si>
    <t>S.Muresanu</t>
  </si>
  <si>
    <t>AL. Sahia</t>
  </si>
  <si>
    <t>AL. Vlahuta</t>
  </si>
  <si>
    <t>Vasile Conta</t>
  </si>
  <si>
    <t>Miron Costin</t>
  </si>
  <si>
    <t>Vasile Golea</t>
  </si>
  <si>
    <t>Prutului</t>
  </si>
  <si>
    <t>Constitutiei</t>
  </si>
  <si>
    <t>Ion Andreescu</t>
  </si>
  <si>
    <t>Almasului</t>
  </si>
  <si>
    <t>Victor Babes</t>
  </si>
  <si>
    <t>Oituz</t>
  </si>
  <si>
    <t>Ovidiu</t>
  </si>
  <si>
    <t>Capsunelor</t>
  </si>
  <si>
    <t>Ardealului</t>
  </si>
  <si>
    <t>Ctin Brancoveanu</t>
  </si>
  <si>
    <t>Fund. Berzei</t>
  </si>
  <si>
    <t>Cartier Transilvaniei</t>
  </si>
  <si>
    <t>Orizontului</t>
  </si>
  <si>
    <t>Aleea Moara cu Plopi</t>
  </si>
  <si>
    <t>Aleea Chimiei</t>
  </si>
  <si>
    <t>Cerbului</t>
  </si>
  <si>
    <t>Aleea Plopilor</t>
  </si>
  <si>
    <t>Intrarea Liliacului</t>
  </si>
  <si>
    <t>Aleea Cimbrului</t>
  </si>
  <si>
    <t>Gen.I. Dumitrache</t>
  </si>
  <si>
    <t>Intr. Flacara</t>
  </si>
  <si>
    <t>Veteranarilor</t>
  </si>
  <si>
    <t>Transilvaniei</t>
  </si>
  <si>
    <t>Bazalt</t>
  </si>
  <si>
    <t>Ghe. Milu</t>
  </si>
  <si>
    <t>Simila</t>
  </si>
  <si>
    <t>G.Ctin.ConstantinescuClaps</t>
  </si>
  <si>
    <t>Granitului</t>
  </si>
  <si>
    <t>Intr. Iazului</t>
  </si>
  <si>
    <t>Tiglari</t>
  </si>
  <si>
    <t>Fund. Uzinei</t>
  </si>
  <si>
    <t>Maior Toma Anastasiu</t>
  </si>
  <si>
    <t>Intr. Transilvaniei</t>
  </si>
  <si>
    <t>Aleea Florilor</t>
  </si>
  <si>
    <t>Cartier Simileasca</t>
  </si>
  <si>
    <t>Morilor</t>
  </si>
  <si>
    <t>Foisor</t>
  </si>
  <si>
    <t>Intr. Cocorilor</t>
  </si>
  <si>
    <t>Stavilarului</t>
  </si>
  <si>
    <t>Lastunului</t>
  </si>
  <si>
    <t>Caramidarilor</t>
  </si>
  <si>
    <t>Intr. Luminisului</t>
  </si>
  <si>
    <t>Valea Buzaului</t>
  </si>
  <si>
    <t>Gradinilor</t>
  </si>
  <si>
    <t>Islazului</t>
  </si>
  <si>
    <t>Siriului</t>
  </si>
  <si>
    <t>Pasajului</t>
  </si>
  <si>
    <t>Rachitei</t>
  </si>
  <si>
    <t>Depozitului</t>
  </si>
  <si>
    <t>Intr. Cosmin</t>
  </si>
  <si>
    <t>P. Laurentiu</t>
  </si>
  <si>
    <t>Haiducului</t>
  </si>
  <si>
    <t>Infratirea</t>
  </si>
  <si>
    <t>Livezilor</t>
  </si>
  <si>
    <t>Cercului</t>
  </si>
  <si>
    <t>Cartier Episcopiei</t>
  </si>
  <si>
    <t>Visinului</t>
  </si>
  <si>
    <t>Aleea Teilor</t>
  </si>
  <si>
    <t>Mesteacanului</t>
  </si>
  <si>
    <t>Bicaz</t>
  </si>
  <si>
    <t>L.Col.Ghe Iacob</t>
  </si>
  <si>
    <t>Frasinet</t>
  </si>
  <si>
    <t>Al. Radu cel mare</t>
  </si>
  <si>
    <t>Chiristigiei</t>
  </si>
  <si>
    <t>Obor</t>
  </si>
  <si>
    <t>Pietrosele</t>
  </si>
  <si>
    <t>Aleea Socului</t>
  </si>
  <si>
    <t>Alunului</t>
  </si>
  <si>
    <t>Fagului</t>
  </si>
  <si>
    <t>Dionisie Romanov</t>
  </si>
  <si>
    <t>Cartier Unirii</t>
  </si>
  <si>
    <t>Bdul Unirii</t>
  </si>
  <si>
    <t>Viitorului</t>
  </si>
  <si>
    <t>Fund. Randunelelor</t>
  </si>
  <si>
    <t>Arinului</t>
  </si>
  <si>
    <t>Aleea Stejarului</t>
  </si>
  <si>
    <t>Aleea Platanilor</t>
  </si>
  <si>
    <t>Ciochinescu</t>
  </si>
  <si>
    <t>Aleea Insulei</t>
  </si>
  <si>
    <t>Tuberozelor</t>
  </si>
  <si>
    <t>Gladiolei</t>
  </si>
  <si>
    <t>Salviei</t>
  </si>
  <si>
    <t>Stan Sararu</t>
  </si>
  <si>
    <t>Calea Eroilor</t>
  </si>
  <si>
    <t>Maior Av. Ioan Penes</t>
  </si>
  <si>
    <t>Intr. Aerodromului</t>
  </si>
  <si>
    <t>Intr. Aviatiei</t>
  </si>
  <si>
    <t>Cartier Independentei</t>
  </si>
  <si>
    <t>1 Decembrie 1918</t>
  </si>
  <si>
    <t>Patriei</t>
  </si>
  <si>
    <t>Catunelor</t>
  </si>
  <si>
    <t>Toamnei</t>
  </si>
  <si>
    <t>Independentei</t>
  </si>
  <si>
    <t>Doctor Davila</t>
  </si>
  <si>
    <t>Aleea Rozelor</t>
  </si>
  <si>
    <t>Vulcani</t>
  </si>
  <si>
    <t>Lunei</t>
  </si>
  <si>
    <t>Col.I. Buzoianu</t>
  </si>
  <si>
    <t>Fund. Soimului</t>
  </si>
  <si>
    <t>Loct. C. Godeanu</t>
  </si>
  <si>
    <t>Pacii</t>
  </si>
  <si>
    <t>G.E. Palade</t>
  </si>
  <si>
    <t>Crizantemelor</t>
  </si>
  <si>
    <t>Razboieni</t>
  </si>
  <si>
    <t>Zimbrului</t>
  </si>
  <si>
    <t>Fundatura Viorelor</t>
  </si>
  <si>
    <t>Fund Slanic</t>
  </si>
  <si>
    <t>V. Voiculescu</t>
  </si>
  <si>
    <t>Simion Barnutiu</t>
  </si>
  <si>
    <t>M. Kogalniceanu</t>
  </si>
  <si>
    <t>Ctin Bratianu</t>
  </si>
  <si>
    <t>Ghe. Asachi</t>
  </si>
  <si>
    <t>Fund. Daliei</t>
  </si>
  <si>
    <t>Somesul Mic</t>
  </si>
  <si>
    <t>Cartier Garii</t>
  </si>
  <si>
    <t>Bdul Garii</t>
  </si>
  <si>
    <t>Marasti</t>
  </si>
  <si>
    <t>Fund. Grausorului</t>
  </si>
  <si>
    <t>Bradului</t>
  </si>
  <si>
    <t>Plevnei</t>
  </si>
  <si>
    <t>13 decembrie</t>
  </si>
  <si>
    <t>Filantropiei</t>
  </si>
  <si>
    <t>Tenor Leonard</t>
  </si>
  <si>
    <t>Aleea Margaritarelor</t>
  </si>
  <si>
    <t>Cartier Posta</t>
  </si>
  <si>
    <t>Urziceni</t>
  </si>
  <si>
    <t>Frasinului</t>
  </si>
  <si>
    <t>Saturn</t>
  </si>
  <si>
    <t>D. Filipescu</t>
  </si>
  <si>
    <t>Albinelor</t>
  </si>
  <si>
    <t>Negreasca</t>
  </si>
  <si>
    <t>Santierului</t>
  </si>
  <si>
    <t>Murgului</t>
  </si>
  <si>
    <t>Postei</t>
  </si>
  <si>
    <t>Piata Aviatori</t>
  </si>
  <si>
    <t>Carier Mihai Viteazul</t>
  </si>
  <si>
    <t>Depoului</t>
  </si>
  <si>
    <t>1 Mai</t>
  </si>
  <si>
    <t>Lupeni</t>
  </si>
  <si>
    <t>Profesorilor</t>
  </si>
  <si>
    <t>Traian Mosoiu</t>
  </si>
  <si>
    <t>Stupariei</t>
  </si>
  <si>
    <t>Bazil Iorgulescu</t>
  </si>
  <si>
    <t>Pinului</t>
  </si>
  <si>
    <t>Dreptatii</t>
  </si>
  <si>
    <t>Ghe. Magheru</t>
  </si>
  <si>
    <t>Aurel Vlaicu</t>
  </si>
  <si>
    <t>Cometei</t>
  </si>
  <si>
    <t>Dinicu Golescu</t>
  </si>
  <si>
    <t>Piersicului(gutuiului/caisului)</t>
  </si>
  <si>
    <t>Aleea Serelor</t>
  </si>
  <si>
    <t>Cartier Zona Centrala</t>
  </si>
  <si>
    <t>Piata Daciei</t>
  </si>
  <si>
    <t>Ion Baiesu</t>
  </si>
  <si>
    <t>Ctin. Giurescu</t>
  </si>
  <si>
    <t>Aleea Trandafirilor</t>
  </si>
  <si>
    <t>Ctin Anghelescu</t>
  </si>
  <si>
    <t>Ostrovului</t>
  </si>
  <si>
    <t>Ar. Petre Antonescu</t>
  </si>
  <si>
    <t>Traian Savulescu</t>
  </si>
  <si>
    <t>Ctin. Garofild</t>
  </si>
  <si>
    <t>12 Aprilie 372</t>
  </si>
  <si>
    <t>Ana Ipatescu</t>
  </si>
  <si>
    <t>Mircea T Badulescu</t>
  </si>
  <si>
    <t>Grivitei</t>
  </si>
  <si>
    <t>Cuza Voda</t>
  </si>
  <si>
    <t>Oltetului</t>
  </si>
  <si>
    <t>Piata Teatrului</t>
  </si>
  <si>
    <t>Clementei</t>
  </si>
  <si>
    <t>Napoca</t>
  </si>
  <si>
    <t>Bistritei</t>
  </si>
  <si>
    <t>Cartier Brosteni</t>
  </si>
  <si>
    <t>Aleea Craitelor</t>
  </si>
  <si>
    <t>Aleea Vlad Vintila Voda</t>
  </si>
  <si>
    <t>Magnoliei</t>
  </si>
  <si>
    <t>Prof doctor ing. Pavel</t>
  </si>
  <si>
    <t>Academiei</t>
  </si>
  <si>
    <t>Ciocarliei</t>
  </si>
  <si>
    <t>Ozanei</t>
  </si>
  <si>
    <t>Cicoarei</t>
  </si>
  <si>
    <t>Albastrelelor</t>
  </si>
  <si>
    <t>Carpenului</t>
  </si>
  <si>
    <t>Brosteni</t>
  </si>
  <si>
    <t>Vladimir Maximilian</t>
  </si>
  <si>
    <t>Afinelor</t>
  </si>
  <si>
    <t>Iazul Morilor</t>
  </si>
  <si>
    <t>Romanitei</t>
  </si>
  <si>
    <t>Poet Grigore Al</t>
  </si>
  <si>
    <t>Deltei</t>
  </si>
  <si>
    <t>Tabacari</t>
  </si>
  <si>
    <t>Fund. Garlei</t>
  </si>
  <si>
    <t>Agriselor</t>
  </si>
  <si>
    <t>Cartier A.Marghiloman</t>
  </si>
  <si>
    <t>Bdul Republicii</t>
  </si>
  <si>
    <t>Al. Marghiloman</t>
  </si>
  <si>
    <t>Salvarii</t>
  </si>
  <si>
    <t>Libertatii</t>
  </si>
  <si>
    <t>Decebal</t>
  </si>
  <si>
    <t>AL. Cel Bun</t>
  </si>
  <si>
    <t>Aleea Ceferistilor</t>
  </si>
  <si>
    <t>Pictorilor</t>
  </si>
  <si>
    <t>Soarelui</t>
  </si>
  <si>
    <t>Agriculturii</t>
  </si>
  <si>
    <t>Vulturului</t>
  </si>
  <si>
    <t>Aurorei</t>
  </si>
  <si>
    <t>Gloriei</t>
  </si>
  <si>
    <t>Victoriei</t>
  </si>
  <si>
    <t>Siretului</t>
  </si>
  <si>
    <t>Petrosani</t>
  </si>
  <si>
    <t>Petru Maior</t>
  </si>
  <si>
    <t>Armoniei</t>
  </si>
  <si>
    <t>Bucegi</t>
  </si>
  <si>
    <t>Ariesului</t>
  </si>
  <si>
    <t>Aleea Sperantei</t>
  </si>
  <si>
    <t>Sperantei</t>
  </si>
  <si>
    <t>Verii</t>
  </si>
  <si>
    <t>Ghe. Lazar</t>
  </si>
  <si>
    <t>Sculpturii</t>
  </si>
  <si>
    <t>Aleea Margaretelor</t>
  </si>
  <si>
    <t>Parang</t>
  </si>
  <si>
    <t>Cartier Dorobanti</t>
  </si>
  <si>
    <t>Sonetelor</t>
  </si>
  <si>
    <t>Fund. Salciilor</t>
  </si>
  <si>
    <t>Lujerului</t>
  </si>
  <si>
    <t>Diminetii</t>
  </si>
  <si>
    <t>Dorobanti</t>
  </si>
  <si>
    <t>Umbrelor</t>
  </si>
  <si>
    <t>Dumitrescu Iulian</t>
  </si>
  <si>
    <t>Casoca</t>
  </si>
  <si>
    <t>Nereju</t>
  </si>
  <si>
    <t>Ratesti</t>
  </si>
  <si>
    <t>Tufanelelor</t>
  </si>
  <si>
    <t>Alunis</t>
  </si>
  <si>
    <t>Calarasi</t>
  </si>
  <si>
    <t>Catinei</t>
  </si>
  <si>
    <t>Cozia</t>
  </si>
  <si>
    <t>Coloniilor</t>
  </si>
  <si>
    <t>Primaverii</t>
  </si>
  <si>
    <t>Iasomiei</t>
  </si>
  <si>
    <t>Baladei</t>
  </si>
  <si>
    <t>Melodiei</t>
  </si>
  <si>
    <t>Leului</t>
  </si>
  <si>
    <t>Lacramiorei</t>
  </si>
  <si>
    <t>Culturii</t>
  </si>
  <si>
    <t>Toporasilor</t>
  </si>
  <si>
    <t>Luceafarului</t>
  </si>
  <si>
    <t>Plantelor</t>
  </si>
  <si>
    <t>Ion Caraion</t>
  </si>
  <si>
    <t>Sibiciu</t>
  </si>
  <si>
    <t>Ivanetu</t>
  </si>
  <si>
    <t>Calmatui</t>
  </si>
  <si>
    <t>Luminii</t>
  </si>
  <si>
    <t>Calnau</t>
  </si>
  <si>
    <t>Rahovei</t>
  </si>
  <si>
    <t>Vizireanu Ion Adrian</t>
  </si>
  <si>
    <t xml:space="preserve">Pajurei </t>
  </si>
  <si>
    <t>Viilor</t>
  </si>
  <si>
    <t>Luncii</t>
  </si>
  <si>
    <t>Plaiului</t>
  </si>
  <si>
    <t>Izvor</t>
  </si>
  <si>
    <t>Pescarus</t>
  </si>
  <si>
    <t>Cartier Horticolei</t>
  </si>
  <si>
    <t>Horticolei</t>
  </si>
  <si>
    <t>Nimfelor</t>
  </si>
  <si>
    <t>Anton Pan</t>
  </si>
  <si>
    <t>Graniceri</t>
  </si>
  <si>
    <t>Stelei</t>
  </si>
  <si>
    <t>Cartier Orizont</t>
  </si>
  <si>
    <t>Ioan Murgescu</t>
  </si>
  <si>
    <t>Nicu Constantinescu</t>
  </si>
  <si>
    <t>Stefan Popescu</t>
  </si>
  <si>
    <t>Grigore Vieru</t>
  </si>
  <si>
    <t>Nicolae Vaschide</t>
  </si>
  <si>
    <t>Vasile Carlova</t>
  </si>
  <si>
    <t>Constantei</t>
  </si>
  <si>
    <t>Sos Bucuresti</t>
  </si>
  <si>
    <t>Sos Brailei</t>
  </si>
  <si>
    <t>Str Targului</t>
  </si>
  <si>
    <t>Sos Vadu Pasii</t>
  </si>
  <si>
    <t>Pod Horticolei</t>
  </si>
  <si>
    <t>Hipodrom</t>
  </si>
  <si>
    <t>Lunca Buzaului(pamant)</t>
  </si>
  <si>
    <t>Hangarului</t>
  </si>
  <si>
    <t>6</t>
  </si>
  <si>
    <t>2</t>
  </si>
  <si>
    <t>Scanteii</t>
  </si>
  <si>
    <t>Triumfului</t>
  </si>
  <si>
    <t>Aleea Garofiţei</t>
  </si>
  <si>
    <t>0</t>
  </si>
  <si>
    <t>130</t>
  </si>
  <si>
    <t>35</t>
  </si>
  <si>
    <t>66</t>
  </si>
  <si>
    <t>80</t>
  </si>
  <si>
    <t>275</t>
  </si>
  <si>
    <t>300</t>
  </si>
  <si>
    <t>250</t>
  </si>
  <si>
    <t>338</t>
  </si>
  <si>
    <t>310</t>
  </si>
  <si>
    <t>240</t>
  </si>
  <si>
    <t>85</t>
  </si>
  <si>
    <t>3</t>
  </si>
  <si>
    <t>4</t>
  </si>
  <si>
    <t>5</t>
  </si>
  <si>
    <t>7</t>
  </si>
  <si>
    <t>8</t>
  </si>
  <si>
    <t>9</t>
  </si>
  <si>
    <t>10</t>
  </si>
  <si>
    <t>15</t>
  </si>
  <si>
    <t>30</t>
  </si>
  <si>
    <t>62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</si>
  <si>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</si>
  <si>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</si>
  <si>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</si>
  <si>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</si>
  <si>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</si>
  <si>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</si>
  <si>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</si>
  <si>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</si>
  <si>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</si>
  <si>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</si>
  <si>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</si>
  <si>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</si>
  <si>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</si>
  <si>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</si>
  <si>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</si>
  <si>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</si>
  <si>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</si>
  <si>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</si>
  <si>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</si>
  <si>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</si>
  <si>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</si>
  <si>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</si>
  <si>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</si>
  <si>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</si>
  <si>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</si>
  <si>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</si>
  <si>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</si>
  <si>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</si>
  <si>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</si>
  <si>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</si>
  <si>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</si>
  <si>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</si>
  <si>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</si>
  <si>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</si>
  <si>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</si>
  <si>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</si>
  <si>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</si>
  <si>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</si>
  <si>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</si>
  <si>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</si>
  <si>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</si>
  <si>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</si>
  <si>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</si>
  <si>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</si>
  <si>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</si>
  <si>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</si>
  <si>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</si>
  <si>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</si>
  <si>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72</t>
  </si>
  <si>
    <t>63</t>
  </si>
  <si>
    <t>64</t>
  </si>
  <si>
    <t>65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</si>
  <si>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</si>
  <si>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</si>
  <si>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</si>
  <si>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</si>
  <si>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</si>
  <si>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</si>
  <si>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</si>
  <si>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</si>
  <si>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</si>
  <si>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</si>
  <si>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</si>
  <si>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</si>
  <si>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</si>
  <si>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</si>
  <si>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</si>
  <si>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</si>
  <si>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</si>
  <si>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</si>
  <si>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</si>
  <si>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</si>
  <si>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</si>
  <si>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</si>
  <si>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</si>
  <si>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</si>
  <si>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</si>
  <si>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</si>
  <si>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</si>
  <si>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</si>
  <si>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</si>
  <si>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</si>
  <si>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</si>
  <si>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</si>
  <si>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</si>
  <si>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</si>
  <si>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</si>
  <si>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</si>
  <si>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</si>
  <si>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</si>
  <si>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</si>
  <si>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</si>
  <si>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</si>
  <si>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</si>
  <si>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</si>
  <si>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</si>
  <si>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</si>
  <si>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</si>
  <si>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</si>
  <si>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</si>
  <si>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</si>
  <si>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</si>
  <si>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</si>
  <si>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135</t>
  </si>
  <si>
    <t>138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</si>
  <si>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</si>
  <si>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</si>
  <si>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</si>
  <si>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</si>
  <si>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</si>
  <si>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</si>
  <si>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</si>
  <si>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</si>
  <si>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</si>
  <si>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131</t>
  </si>
  <si>
    <t>132</t>
  </si>
  <si>
    <t>133</t>
  </si>
  <si>
    <t>134</t>
  </si>
  <si>
    <t>136</t>
  </si>
  <si>
    <t>137</t>
  </si>
  <si>
    <t>139</t>
  </si>
  <si>
    <t>140</t>
  </si>
  <si>
    <t>141</t>
  </si>
  <si>
    <t>142</t>
  </si>
  <si>
    <t>143</t>
  </si>
  <si>
    <t>303</t>
  </si>
  <si>
    <t>242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</si>
  <si>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</si>
  <si>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</si>
  <si>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</si>
  <si>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</si>
  <si>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</si>
  <si>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</si>
  <si>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</si>
  <si>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</si>
  <si>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</si>
  <si>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</si>
  <si>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</si>
  <si>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</si>
  <si>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</si>
  <si>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</si>
  <si>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</si>
  <si>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</si>
  <si>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</si>
  <si>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</si>
  <si>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</si>
  <si>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</si>
  <si>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</si>
  <si>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333</t>
  </si>
  <si>
    <t>264</t>
  </si>
  <si>
    <t>259</t>
  </si>
  <si>
    <t>308</t>
  </si>
  <si>
    <t>302</t>
  </si>
  <si>
    <t>192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</si>
  <si>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</si>
  <si>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</si>
  <si>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</si>
  <si>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</si>
  <si>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</si>
  <si>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</si>
  <si>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</si>
  <si>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</si>
  <si>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</si>
  <si>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</si>
  <si>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</si>
  <si>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</si>
  <si>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</si>
  <si>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</si>
  <si>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</si>
  <si>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</si>
  <si>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</si>
  <si>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</si>
  <si>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</si>
  <si>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</si>
  <si>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</si>
  <si>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</si>
  <si>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</si>
  <si>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</si>
  <si>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</si>
  <si>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</si>
  <si>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</si>
  <si>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193</t>
  </si>
  <si>
    <t>194</t>
  </si>
  <si>
    <t>195</t>
  </si>
  <si>
    <t>196</t>
  </si>
  <si>
    <t>197</t>
  </si>
  <si>
    <t>297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</si>
  <si>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</si>
  <si>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</si>
  <si>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</si>
  <si>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</si>
  <si>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</si>
  <si>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</si>
  <si>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</si>
  <si>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</si>
  <si>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</si>
  <si>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</si>
  <si>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</si>
  <si>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</si>
  <si>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</si>
  <si>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</si>
  <si>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</si>
  <si>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</si>
  <si>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</si>
  <si>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</si>
  <si>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</si>
  <si>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</si>
  <si>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</si>
  <si>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</si>
  <si>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</si>
  <si>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</si>
  <si>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</si>
  <si>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</si>
  <si>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</si>
  <si>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227</t>
  </si>
  <si>
    <t>225</t>
  </si>
  <si>
    <t>228</t>
  </si>
  <si>
    <t>226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</si>
  <si>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</si>
  <si>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</si>
  <si>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</si>
  <si>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</si>
  <si>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</si>
  <si>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</si>
  <si>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</si>
  <si>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</si>
  <si>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</si>
  <si>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</si>
  <si>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</si>
  <si>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</si>
  <si>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</si>
  <si>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</si>
  <si>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</si>
  <si>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</si>
  <si>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247</t>
  </si>
  <si>
    <t>248</t>
  </si>
  <si>
    <t>249</t>
  </si>
  <si>
    <t>255</t>
  </si>
  <si>
    <t>251</t>
  </si>
  <si>
    <t>252</t>
  </si>
  <si>
    <t>253</t>
  </si>
  <si>
    <t>254</t>
  </si>
  <si>
    <t>256</t>
  </si>
  <si>
    <t>257</t>
  </si>
  <si>
    <t>258</t>
  </si>
  <si>
    <t>260</t>
  </si>
  <si>
    <t>261</t>
  </si>
  <si>
    <t>262</t>
  </si>
  <si>
    <t>263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</si>
  <si>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</si>
  <si>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</si>
  <si>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</si>
  <si>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</si>
  <si>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</si>
  <si>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</si>
  <si>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</si>
  <si>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</si>
  <si>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</si>
  <si>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</si>
  <si>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</si>
  <si>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</si>
  <si>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</si>
  <si>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</si>
  <si>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</si>
  <si>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</si>
  <si>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</si>
  <si>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</si>
  <si>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</si>
  <si>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</si>
  <si>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</si>
  <si>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</si>
  <si>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</si>
  <si>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</si>
  <si>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</si>
  <si>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</si>
  <si>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</si>
  <si>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</si>
  <si>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</si>
  <si>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</si>
  <si>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</si>
  <si>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298</t>
  </si>
  <si>
    <t>299</t>
  </si>
  <si>
    <t>301</t>
  </si>
  <si>
    <t>304</t>
  </si>
  <si>
    <t>305</t>
  </si>
  <si>
    <t>306</t>
  </si>
  <si>
    <t>307</t>
  </si>
  <si>
    <t>309</t>
  </si>
  <si>
    <t>311</t>
  </si>
  <si>
    <t>312</t>
  </si>
  <si>
    <t>313</t>
  </si>
  <si>
    <t>335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</si>
  <si>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</si>
  <si>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</si>
  <si>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</si>
  <si>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</si>
  <si>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</si>
  <si>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</si>
  <si>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</si>
  <si>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</si>
  <si>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</si>
  <si>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</si>
  <si>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</si>
  <si>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</si>
  <si>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</si>
  <si>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</si>
  <si>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</si>
  <si>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</si>
  <si>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</si>
  <si>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</si>
  <si>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</si>
  <si>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334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</si>
  <si>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</si>
  <si>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</si>
  <si>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</si>
  <si>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</si>
  <si>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</si>
  <si>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</si>
  <si>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</si>
  <si>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</si>
  <si>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</si>
  <si>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</si>
  <si>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</si>
  <si>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353</t>
  </si>
  <si>
    <t>348</t>
  </si>
  <si>
    <t>349</t>
  </si>
  <si>
    <t>350</t>
  </si>
  <si>
    <t>351</t>
  </si>
  <si>
    <t>352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</si>
  <si>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</si>
  <si>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</si>
  <si>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</si>
  <si>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</si>
  <si>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</si>
  <si>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</si>
  <si>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</si>
  <si>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</si>
  <si>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</si>
  <si>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</si>
  <si>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</si>
  <si>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</si>
  <si>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</si>
  <si>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</si>
  <si>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</si>
  <si>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</si>
  <si>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</si>
  <si>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</si>
  <si>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</si>
  <si>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</si>
  <si>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</si>
  <si>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</si>
  <si>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</si>
  <si>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</si>
  <si>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</si>
  <si>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</si>
  <si>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</si>
  <si>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</si>
  <si>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</si>
  <si>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</si>
  <si>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</si>
  <si>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</si>
  <si>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</si>
  <si>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</si>
  <si>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</si>
  <si>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</si>
  <si>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</si>
  <si>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</si>
  <si>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</si>
  <si>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</si>
  <si>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</si>
  <si>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</si>
  <si>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</si>
  <si>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Deszapezire grad de urgenta</t>
  </si>
  <si>
    <t>Lungime carosabil (ml)</t>
  </si>
  <si>
    <t>latime carosabil (ml)</t>
  </si>
  <si>
    <t>Suprafata carosabil (mp)</t>
  </si>
  <si>
    <t>Trotuare latime (ml)</t>
  </si>
  <si>
    <t>Suprafata trotuare (mp)</t>
  </si>
  <si>
    <r>
      <rPr>
        <b/>
        <sz val="11"/>
        <color theme="1"/>
        <rFont val="Calibri"/>
        <family val="2"/>
        <scheme val="minor"/>
      </rPr>
      <t>Anexa nr.1.1</t>
    </r>
    <r>
      <rPr>
        <sz val="11"/>
        <color theme="1"/>
        <rFont val="Calibri"/>
        <family val="2"/>
        <charset val="238"/>
        <scheme val="minor"/>
      </rPr>
      <t xml:space="preserve">  -Lista strazi/suprafete pentru prestarea activitatii de curatare si transportul zapezii de pe caile publice si mentinerea in functiune a acestora pe timp de polei sau de inghet</t>
    </r>
  </si>
  <si>
    <t>Aleea Școlilor</t>
  </si>
  <si>
    <t>Apollon V. Valeriu</t>
  </si>
  <si>
    <t>Constantin C Arion - Progresului</t>
  </si>
  <si>
    <t>Academician M. Balanescu - Proletarilor</t>
  </si>
  <si>
    <t>Gheorghe Costaforu - Proiectată</t>
  </si>
  <si>
    <t>I.H. Radulescu</t>
  </si>
  <si>
    <t>Al.C. Sarateanu - Fund. Școalei</t>
  </si>
  <si>
    <t xml:space="preserve">Aleea Gladiolei </t>
  </si>
  <si>
    <t>G Ghe.Marinescu -Ionescu Raicu</t>
  </si>
  <si>
    <t>Fund. Salcamilor</t>
  </si>
  <si>
    <t>M.CT. Prezan - Ion Pincio</t>
  </si>
  <si>
    <t>Ctin Gavanescu - Vasile Caloian</t>
  </si>
  <si>
    <t xml:space="preserve">Gen. I. Glogojanu </t>
  </si>
  <si>
    <t>1281</t>
  </si>
  <si>
    <t>23775</t>
  </si>
  <si>
    <t>1089</t>
  </si>
  <si>
    <t>1065</t>
  </si>
  <si>
    <t>547</t>
  </si>
  <si>
    <t>Nicolae C. Rusu - Ciucurete P.</t>
  </si>
  <si>
    <t>Nae Stanescu - Oilor</t>
  </si>
  <si>
    <t>Dan al II lea - Muncii</t>
  </si>
  <si>
    <t>Gen. Traian Iepure -Saturn Linie</t>
  </si>
  <si>
    <t>Ion Costinescu</t>
  </si>
  <si>
    <t>Gen. Nicolae Ciuperca - 16 Febroarie</t>
  </si>
  <si>
    <t xml:space="preserve"> Sporturilor</t>
  </si>
  <si>
    <t>Garlasi</t>
  </si>
  <si>
    <t>Malinului</t>
  </si>
  <si>
    <t>Ctin. Monteoru - Mica</t>
  </si>
  <si>
    <t>Costache  Negruzzi</t>
  </si>
  <si>
    <t>Pictor Adina Paula Moscu - Aleea Parang</t>
  </si>
  <si>
    <t>Aleea Gen. I. Jitianu - Aleea Sclupturii</t>
  </si>
  <si>
    <t>Columbelor</t>
  </si>
  <si>
    <t>Privighetorilor</t>
  </si>
  <si>
    <t>Emil Teodoru - Fdt. Viilor</t>
  </si>
  <si>
    <t>Pamfil Seicaru</t>
  </si>
  <si>
    <t xml:space="preserve">Bdul Industriilor </t>
  </si>
  <si>
    <t>Pasaj Bariera Ploiesti</t>
  </si>
  <si>
    <t>Pasaj Transilvaniei Bere - Sos. Nordului</t>
  </si>
  <si>
    <t>Frecventa/zi cu zăpadă</t>
  </si>
  <si>
    <t>26 zile de actiune</t>
  </si>
  <si>
    <t>Cantitate/1000 mp</t>
  </si>
  <si>
    <t xml:space="preserve">Cant/1000mp/26 zile </t>
  </si>
  <si>
    <t>Suprafata totala carosabil curatata in functie de frecventa (mp)</t>
  </si>
  <si>
    <t>Lungime trotuare (ml)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</si>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</sst>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38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4"/>
      <color rgb="FFFF0000"/>
      <name val="Times New Roman"/>
      <family val="1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/>
    </xf>
    <xf numFmtId="49" fontId="7" fillId="0" borderId="2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2" fillId="0" borderId="0" xfId="0" applyFont="1"/>
    <xf numFmtId="164" fontId="4" fillId="0" borderId="0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top"/>
    </xf>
    <xf numFmtId="164" fontId="4" fillId="0" borderId="4" xfId="1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3" fontId="12" fillId="0" borderId="1" xfId="0" applyNumberFormat="1" applyFont="1" applyBorder="1"/>
    <xf numFmtId="0" fontId="1" fillId="0" borderId="0" xfId="0" applyFont="1"/>
    <xf numFmtId="1" fontId="17" fillId="0" borderId="1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wrapText="1"/>
    </xf>
    <xf numFmtId="1" fontId="18" fillId="0" borderId="1" xfId="0" applyNumberFormat="1" applyFont="1" applyBorder="1" applyAlignment="1">
      <alignment horizont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" fontId="15" fillId="0" borderId="1" xfId="1" applyNumberFormat="1" applyFont="1" applyBorder="1" applyAlignment="1">
      <alignment horizontal="center" vertical="center"/>
    </xf>
    <xf numFmtId="1" fontId="0" fillId="0" borderId="0" xfId="0" applyNumberFormat="1"/>
    <xf numFmtId="1" fontId="4" fillId="0" borderId="0" xfId="1" applyNumberFormat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" fontId="5" fillId="0" borderId="0" xfId="1" applyNumberFormat="1" applyFont="1" applyBorder="1" applyAlignment="1">
      <alignment horizontal="center" vertical="top"/>
    </xf>
    <xf numFmtId="1" fontId="15" fillId="0" borderId="5" xfId="1" applyNumberFormat="1" applyFont="1" applyBorder="1" applyAlignment="1">
      <alignment horizontal="center" vertical="center"/>
    </xf>
    <xf numFmtId="1" fontId="15" fillId="0" borderId="6" xfId="1" applyNumberFormat="1" applyFont="1" applyBorder="1" applyAlignment="1">
      <alignment horizontal="center" vertical="center"/>
    </xf>
    <xf numFmtId="1" fontId="15" fillId="0" borderId="4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" fontId="18" fillId="0" borderId="1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/>
    </xf>
    <xf numFmtId="3" fontId="11" fillId="0" borderId="0" xfId="0" applyNumberFormat="1" applyFont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" fontId="10" fillId="0" borderId="1" xfId="0" applyNumberFormat="1" applyFont="1" applyBorder="1" applyAlignment="1">
      <alignment horizontal="center"/>
    </xf>
    <xf numFmtId="4" fontId="0" fillId="0" borderId="0" xfId="0" applyNumberFormat="1"/>
    <xf numFmtId="4" fontId="0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49" fontId="13" fillId="0" borderId="5" xfId="1" applyNumberFormat="1" applyFont="1" applyFill="1" applyBorder="1" applyAlignment="1">
      <alignment horizontal="center" vertical="center" wrapText="1"/>
    </xf>
    <xf numFmtId="49" fontId="13" fillId="0" borderId="4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27"/>
  <sheetViews>
    <sheetView tabSelected="1" workbookViewId="0">
      <pane xSplit="1" ySplit="7" topLeftCell="C419" activePane="bottomRight" state="frozen"/>
      <selection pane="topRight" activeCell="B1" sqref="B1"/>
      <selection pane="bottomLeft" activeCell="A8" sqref="A8"/>
      <selection pane="bottomRight" activeCell="G430" sqref="G430"/>
    </sheetView>
  </sheetViews>
  <sheetFormatPr defaultRowHeight="15.6" x14ac:dyDescent="0.3"/>
  <cols>
    <col min="1" max="1" width="4.5546875" customWidth="1"/>
    <col min="2" max="2" width="27.77734375" customWidth="1"/>
    <col min="3" max="3" width="13.21875" style="33" customWidth="1"/>
    <col min="4" max="4" width="14.77734375" style="33" customWidth="1"/>
    <col min="5" max="5" width="14.21875" style="33" customWidth="1"/>
    <col min="6" max="7" width="12.21875" customWidth="1"/>
    <col min="8" max="8" width="11.77734375" style="43" customWidth="1"/>
    <col min="9" max="9" width="16.21875" customWidth="1"/>
    <col min="10" max="10" width="15.77734375" style="20" customWidth="1"/>
    <col min="11" max="11" width="16.21875" style="19" customWidth="1"/>
  </cols>
  <sheetData>
    <row r="2" spans="1:11" x14ac:dyDescent="0.3">
      <c r="C2" s="25" t="s">
        <v>787</v>
      </c>
    </row>
    <row r="3" spans="1:11" x14ac:dyDescent="0.3">
      <c r="A3" s="13"/>
    </row>
    <row r="5" spans="1:11" ht="63" customHeight="1" x14ac:dyDescent="0.3">
      <c r="A5" s="54" t="s">
        <v>0</v>
      </c>
      <c r="B5" s="54"/>
      <c r="C5" s="64" t="s">
        <v>782</v>
      </c>
      <c r="D5" s="64" t="s">
        <v>783</v>
      </c>
      <c r="E5" s="68" t="s">
        <v>784</v>
      </c>
      <c r="F5" s="58" t="s">
        <v>785</v>
      </c>
      <c r="G5" s="58" t="s">
        <v>831</v>
      </c>
      <c r="H5" s="64" t="s">
        <v>786</v>
      </c>
      <c r="I5" s="66" t="s">
        <v>781</v>
      </c>
      <c r="J5" s="61" t="s">
        <v>826</v>
      </c>
      <c r="K5" s="63" t="s">
        <v>830</v>
      </c>
    </row>
    <row r="6" spans="1:11" ht="15.75" customHeight="1" x14ac:dyDescent="0.3">
      <c r="A6" s="54"/>
      <c r="B6" s="54"/>
      <c r="C6" s="65"/>
      <c r="D6" s="65"/>
      <c r="E6" s="69"/>
      <c r="F6" s="59"/>
      <c r="G6" s="59"/>
      <c r="H6" s="65"/>
      <c r="I6" s="67"/>
      <c r="J6" s="62"/>
      <c r="K6" s="63"/>
    </row>
    <row r="7" spans="1:11" x14ac:dyDescent="0.3">
      <c r="A7" s="55" t="s">
        <v>1</v>
      </c>
      <c r="B7" s="56"/>
      <c r="C7" s="34"/>
      <c r="D7" s="34"/>
      <c r="E7" s="36"/>
      <c r="F7" s="12"/>
      <c r="G7" s="12"/>
      <c r="H7" s="34"/>
      <c r="I7" s="1"/>
    </row>
    <row r="8" spans="1:11" ht="18" x14ac:dyDescent="0.3">
      <c r="A8" s="3" t="s">
        <v>2</v>
      </c>
      <c r="B8" s="4" t="s">
        <v>386</v>
      </c>
      <c r="C8" s="26">
        <v>310.69</v>
      </c>
      <c r="D8" s="40">
        <f>E8/C8</f>
        <v>7.763365412469021</v>
      </c>
      <c r="E8" s="32">
        <v>2412</v>
      </c>
      <c r="F8" s="15">
        <v>1.5</v>
      </c>
      <c r="G8" s="15">
        <f>H8/F8</f>
        <v>365.33333333333331</v>
      </c>
      <c r="H8" s="41">
        <v>548</v>
      </c>
      <c r="I8" s="2">
        <v>3</v>
      </c>
      <c r="J8" s="21">
        <v>1</v>
      </c>
      <c r="K8" s="51">
        <f>E8*J8</f>
        <v>2412</v>
      </c>
    </row>
    <row r="9" spans="1:11" ht="18" x14ac:dyDescent="0.3">
      <c r="A9" s="3" t="s">
        <v>383</v>
      </c>
      <c r="B9" s="4" t="s">
        <v>4</v>
      </c>
      <c r="C9" s="35">
        <v>700</v>
      </c>
      <c r="D9" s="40">
        <f t="shared" ref="D9:D72" si="0">E9/C9</f>
        <v>7.7457142857142856</v>
      </c>
      <c r="E9" s="32">
        <v>5422</v>
      </c>
      <c r="F9" s="16">
        <v>1.5</v>
      </c>
      <c r="G9" s="15">
        <f t="shared" ref="G9:G72" si="1">H9/F9</f>
        <v>866.66666666666663</v>
      </c>
      <c r="H9" s="41">
        <v>1300</v>
      </c>
      <c r="I9" s="2">
        <v>3</v>
      </c>
      <c r="J9" s="21">
        <v>1</v>
      </c>
      <c r="K9" s="51">
        <f t="shared" ref="K9:K19" si="2">E9*J9</f>
        <v>5422</v>
      </c>
    </row>
    <row r="10" spans="1:11" ht="18" x14ac:dyDescent="0.3">
      <c r="A10" s="3" t="s">
        <v>399</v>
      </c>
      <c r="B10" s="5" t="s">
        <v>5</v>
      </c>
      <c r="C10" s="26">
        <v>207.74</v>
      </c>
      <c r="D10" s="40">
        <f t="shared" si="0"/>
        <v>6.8258399922980644</v>
      </c>
      <c r="E10" s="32">
        <v>1418</v>
      </c>
      <c r="F10" s="16">
        <v>1.5</v>
      </c>
      <c r="G10" s="15">
        <f t="shared" si="1"/>
        <v>80.666666666666671</v>
      </c>
      <c r="H10" s="41">
        <v>121</v>
      </c>
      <c r="I10" s="2">
        <v>3</v>
      </c>
      <c r="J10" s="21">
        <v>1</v>
      </c>
      <c r="K10" s="51">
        <f t="shared" si="2"/>
        <v>1418</v>
      </c>
    </row>
    <row r="11" spans="1:11" ht="18" x14ac:dyDescent="0.3">
      <c r="A11" s="3" t="s">
        <v>400</v>
      </c>
      <c r="B11" s="4" t="s">
        <v>6</v>
      </c>
      <c r="C11" s="26">
        <v>253.02</v>
      </c>
      <c r="D11" s="40">
        <f t="shared" si="0"/>
        <v>12.30732748399336</v>
      </c>
      <c r="E11" s="32">
        <v>3114</v>
      </c>
      <c r="F11" s="16">
        <v>1.5</v>
      </c>
      <c r="G11" s="15">
        <f t="shared" si="1"/>
        <v>330</v>
      </c>
      <c r="H11" s="41">
        <v>495</v>
      </c>
      <c r="I11" s="2">
        <v>3</v>
      </c>
      <c r="J11" s="21">
        <v>1</v>
      </c>
      <c r="K11" s="51">
        <f t="shared" si="2"/>
        <v>3114</v>
      </c>
    </row>
    <row r="12" spans="1:11" ht="18" x14ac:dyDescent="0.3">
      <c r="A12" s="3" t="s">
        <v>401</v>
      </c>
      <c r="B12" s="4" t="s">
        <v>7</v>
      </c>
      <c r="C12" s="35">
        <v>698</v>
      </c>
      <c r="D12" s="40">
        <f t="shared" si="0"/>
        <v>9.3567335243553007</v>
      </c>
      <c r="E12" s="32">
        <v>6531</v>
      </c>
      <c r="F12" s="16">
        <v>1.5</v>
      </c>
      <c r="G12" s="15">
        <f t="shared" si="1"/>
        <v>874.66666666666663</v>
      </c>
      <c r="H12" s="41">
        <v>1312</v>
      </c>
      <c r="I12" s="2">
        <v>1</v>
      </c>
      <c r="J12" s="21">
        <v>3</v>
      </c>
      <c r="K12" s="51">
        <f t="shared" si="2"/>
        <v>19593</v>
      </c>
    </row>
    <row r="13" spans="1:11" ht="18" x14ac:dyDescent="0.3">
      <c r="A13" s="3" t="s">
        <v>382</v>
      </c>
      <c r="B13" s="4" t="s">
        <v>8</v>
      </c>
      <c r="C13" s="26">
        <v>193.17</v>
      </c>
      <c r="D13" s="40">
        <f t="shared" si="0"/>
        <v>13.309520111818607</v>
      </c>
      <c r="E13" s="32">
        <v>2571</v>
      </c>
      <c r="F13" s="16">
        <v>1.5</v>
      </c>
      <c r="G13" s="15">
        <f t="shared" si="1"/>
        <v>1143.3333333333333</v>
      </c>
      <c r="H13" s="41">
        <v>1715</v>
      </c>
      <c r="I13" s="2">
        <v>3</v>
      </c>
      <c r="J13" s="21">
        <v>1</v>
      </c>
      <c r="K13" s="51">
        <f t="shared" si="2"/>
        <v>2571</v>
      </c>
    </row>
    <row r="14" spans="1:11" ht="18" x14ac:dyDescent="0.3">
      <c r="A14" s="3" t="s">
        <v>402</v>
      </c>
      <c r="B14" s="4" t="s">
        <v>9</v>
      </c>
      <c r="C14" s="35">
        <v>433</v>
      </c>
      <c r="D14" s="40">
        <f t="shared" si="0"/>
        <v>9.7551963048498838</v>
      </c>
      <c r="E14" s="32">
        <v>4224</v>
      </c>
      <c r="F14" s="16">
        <v>1.5</v>
      </c>
      <c r="G14" s="15">
        <f t="shared" si="1"/>
        <v>52</v>
      </c>
      <c r="H14" s="41">
        <v>78</v>
      </c>
      <c r="I14" s="2">
        <v>3</v>
      </c>
      <c r="J14" s="21">
        <v>1</v>
      </c>
      <c r="K14" s="51">
        <f t="shared" si="2"/>
        <v>4224</v>
      </c>
    </row>
    <row r="15" spans="1:11" ht="18" x14ac:dyDescent="0.3">
      <c r="A15" s="3" t="s">
        <v>403</v>
      </c>
      <c r="B15" s="4" t="s">
        <v>10</v>
      </c>
      <c r="C15" s="35">
        <v>128</v>
      </c>
      <c r="D15" s="40">
        <f t="shared" si="0"/>
        <v>9.765625</v>
      </c>
      <c r="E15" s="32">
        <v>1250</v>
      </c>
      <c r="F15" s="16">
        <v>1.5</v>
      </c>
      <c r="G15" s="15">
        <f t="shared" si="1"/>
        <v>0</v>
      </c>
      <c r="H15" s="41">
        <v>0</v>
      </c>
      <c r="I15" s="2">
        <v>3</v>
      </c>
      <c r="J15" s="21">
        <v>1</v>
      </c>
      <c r="K15" s="51">
        <f t="shared" si="2"/>
        <v>1250</v>
      </c>
    </row>
    <row r="16" spans="1:11" ht="18" x14ac:dyDescent="0.3">
      <c r="A16" s="3" t="s">
        <v>404</v>
      </c>
      <c r="B16" s="4" t="s">
        <v>788</v>
      </c>
      <c r="C16" s="35">
        <v>343</v>
      </c>
      <c r="D16" s="40">
        <f t="shared" si="0"/>
        <v>8.332361516034986</v>
      </c>
      <c r="E16" s="32">
        <v>2858</v>
      </c>
      <c r="F16" s="16">
        <v>1.5</v>
      </c>
      <c r="G16" s="15">
        <f t="shared" si="1"/>
        <v>816</v>
      </c>
      <c r="H16" s="41">
        <v>1224</v>
      </c>
      <c r="I16" s="2">
        <v>3</v>
      </c>
      <c r="J16" s="21">
        <v>1</v>
      </c>
      <c r="K16" s="51">
        <f t="shared" si="2"/>
        <v>2858</v>
      </c>
    </row>
    <row r="17" spans="1:11" ht="18" x14ac:dyDescent="0.3">
      <c r="A17" s="3" t="s">
        <v>405</v>
      </c>
      <c r="B17" s="4" t="s">
        <v>11</v>
      </c>
      <c r="C17" s="35">
        <v>133</v>
      </c>
      <c r="D17" s="40">
        <f t="shared" si="0"/>
        <v>5.0601503759398501</v>
      </c>
      <c r="E17" s="32">
        <v>673</v>
      </c>
      <c r="F17" s="16">
        <v>1.5</v>
      </c>
      <c r="G17" s="15">
        <f t="shared" si="1"/>
        <v>199.33333333333334</v>
      </c>
      <c r="H17" s="41">
        <v>299</v>
      </c>
      <c r="I17" s="2">
        <v>3</v>
      </c>
      <c r="J17" s="21">
        <v>1</v>
      </c>
      <c r="K17" s="51">
        <f t="shared" si="2"/>
        <v>673</v>
      </c>
    </row>
    <row r="18" spans="1:11" ht="18" x14ac:dyDescent="0.3">
      <c r="A18" s="3" t="s">
        <v>409</v>
      </c>
      <c r="B18" s="4" t="s">
        <v>12</v>
      </c>
      <c r="C18" s="35">
        <v>348</v>
      </c>
      <c r="D18" s="40">
        <f t="shared" si="0"/>
        <v>7.8850574712643677</v>
      </c>
      <c r="E18" s="32">
        <v>2744</v>
      </c>
      <c r="F18" s="16">
        <v>1.5</v>
      </c>
      <c r="G18" s="15">
        <f t="shared" si="1"/>
        <v>784</v>
      </c>
      <c r="H18" s="41">
        <v>1176</v>
      </c>
      <c r="I18" s="2">
        <v>1</v>
      </c>
      <c r="J18" s="21">
        <v>3</v>
      </c>
      <c r="K18" s="51">
        <f t="shared" si="2"/>
        <v>8232</v>
      </c>
    </row>
    <row r="19" spans="1:11" ht="18" x14ac:dyDescent="0.3">
      <c r="A19" s="3" t="s">
        <v>410</v>
      </c>
      <c r="B19" s="4" t="s">
        <v>13</v>
      </c>
      <c r="C19" s="35">
        <v>1423</v>
      </c>
      <c r="D19" s="40">
        <f t="shared" si="0"/>
        <v>16.883345045678144</v>
      </c>
      <c r="E19" s="32">
        <v>24025</v>
      </c>
      <c r="F19" s="16">
        <v>3</v>
      </c>
      <c r="G19" s="15">
        <f t="shared" si="1"/>
        <v>2648.6666666666665</v>
      </c>
      <c r="H19" s="41">
        <v>7946</v>
      </c>
      <c r="I19" s="2">
        <v>1</v>
      </c>
      <c r="J19" s="21">
        <v>3</v>
      </c>
      <c r="K19" s="51">
        <f t="shared" si="2"/>
        <v>72075</v>
      </c>
    </row>
    <row r="20" spans="1:11" x14ac:dyDescent="0.3">
      <c r="A20" s="57" t="s">
        <v>14</v>
      </c>
      <c r="B20" s="57"/>
      <c r="C20" s="34"/>
      <c r="D20" s="40"/>
      <c r="E20" s="36"/>
      <c r="F20" s="14"/>
      <c r="G20" s="15">
        <v>0</v>
      </c>
      <c r="H20" s="34"/>
      <c r="I20" s="1"/>
    </row>
    <row r="21" spans="1:11" ht="18" x14ac:dyDescent="0.3">
      <c r="A21" s="3" t="s">
        <v>411</v>
      </c>
      <c r="B21" s="4" t="s">
        <v>15</v>
      </c>
      <c r="C21" s="35">
        <v>292</v>
      </c>
      <c r="D21" s="40">
        <f t="shared" si="0"/>
        <v>10.013698630136986</v>
      </c>
      <c r="E21" s="32">
        <v>2924</v>
      </c>
      <c r="F21" s="16">
        <v>0.5</v>
      </c>
      <c r="G21" s="15">
        <f t="shared" si="1"/>
        <v>680</v>
      </c>
      <c r="H21" s="35">
        <v>340</v>
      </c>
      <c r="I21" s="2"/>
      <c r="J21" s="21"/>
      <c r="K21" s="51"/>
    </row>
    <row r="22" spans="1:11" ht="18" x14ac:dyDescent="0.3">
      <c r="A22" s="3" t="s">
        <v>412</v>
      </c>
      <c r="B22" s="4" t="s">
        <v>16</v>
      </c>
      <c r="C22" s="35">
        <v>849</v>
      </c>
      <c r="D22" s="40">
        <f t="shared" si="0"/>
        <v>6.5665488810365131</v>
      </c>
      <c r="E22" s="32">
        <v>5575</v>
      </c>
      <c r="F22" s="16">
        <v>2</v>
      </c>
      <c r="G22" s="15">
        <f t="shared" si="1"/>
        <v>1462.5</v>
      </c>
      <c r="H22" s="35">
        <v>2925</v>
      </c>
      <c r="I22" s="2">
        <v>2</v>
      </c>
      <c r="J22" s="21">
        <v>2</v>
      </c>
      <c r="K22" s="51">
        <f>E22*J22</f>
        <v>11150</v>
      </c>
    </row>
    <row r="23" spans="1:11" ht="18" x14ac:dyDescent="0.3">
      <c r="A23" s="3" t="s">
        <v>406</v>
      </c>
      <c r="B23" s="4" t="s">
        <v>17</v>
      </c>
      <c r="C23" s="26">
        <v>156.28</v>
      </c>
      <c r="D23" s="40">
        <f t="shared" si="0"/>
        <v>5.976452521115946</v>
      </c>
      <c r="E23" s="32">
        <v>934</v>
      </c>
      <c r="F23" s="16">
        <v>1.5</v>
      </c>
      <c r="G23" s="15">
        <f t="shared" si="1"/>
        <v>211.33333333333334</v>
      </c>
      <c r="H23" s="35">
        <v>317</v>
      </c>
      <c r="I23" s="2">
        <v>3</v>
      </c>
      <c r="J23" s="21">
        <v>1</v>
      </c>
      <c r="K23" s="51">
        <f t="shared" ref="K23:K33" si="3">E23*J23</f>
        <v>934</v>
      </c>
    </row>
    <row r="24" spans="1:11" ht="18" x14ac:dyDescent="0.3">
      <c r="A24" s="3" t="s">
        <v>413</v>
      </c>
      <c r="B24" s="4" t="s">
        <v>18</v>
      </c>
      <c r="C24" s="26">
        <v>147.91999999999999</v>
      </c>
      <c r="D24" s="40">
        <f t="shared" si="0"/>
        <v>5.9153596538669557</v>
      </c>
      <c r="E24" s="32">
        <v>875</v>
      </c>
      <c r="F24" s="16">
        <v>1.5</v>
      </c>
      <c r="G24" s="15">
        <f t="shared" si="1"/>
        <v>143.33333333333334</v>
      </c>
      <c r="H24" s="35">
        <v>215</v>
      </c>
      <c r="I24" s="2">
        <v>3</v>
      </c>
      <c r="J24" s="21">
        <v>1</v>
      </c>
      <c r="K24" s="51">
        <f t="shared" si="3"/>
        <v>875</v>
      </c>
    </row>
    <row r="25" spans="1:11" ht="18" x14ac:dyDescent="0.3">
      <c r="A25" s="3" t="s">
        <v>414</v>
      </c>
      <c r="B25" s="4" t="s">
        <v>19</v>
      </c>
      <c r="C25" s="26">
        <v>304.27999999999997</v>
      </c>
      <c r="D25" s="40">
        <f t="shared" si="0"/>
        <v>9.4452477980807164</v>
      </c>
      <c r="E25" s="32">
        <v>2874</v>
      </c>
      <c r="F25" s="16">
        <v>1.5</v>
      </c>
      <c r="G25" s="15">
        <f t="shared" si="1"/>
        <v>570.66666666666663</v>
      </c>
      <c r="H25" s="35">
        <v>856</v>
      </c>
      <c r="I25" s="2">
        <v>3</v>
      </c>
      <c r="J25" s="21">
        <v>1</v>
      </c>
      <c r="K25" s="51">
        <f t="shared" si="3"/>
        <v>2874</v>
      </c>
    </row>
    <row r="26" spans="1:11" ht="18" x14ac:dyDescent="0.3">
      <c r="A26" s="3" t="s">
        <v>415</v>
      </c>
      <c r="B26" s="4" t="s">
        <v>20</v>
      </c>
      <c r="C26" s="26">
        <v>120.7</v>
      </c>
      <c r="D26" s="40">
        <f t="shared" si="0"/>
        <v>8.7406793703396843</v>
      </c>
      <c r="E26" s="32">
        <v>1055</v>
      </c>
      <c r="F26" s="16">
        <v>1.5</v>
      </c>
      <c r="G26" s="15">
        <f t="shared" si="1"/>
        <v>0</v>
      </c>
      <c r="H26" s="35">
        <v>0</v>
      </c>
      <c r="I26" s="2">
        <v>3</v>
      </c>
      <c r="J26" s="21">
        <v>1</v>
      </c>
      <c r="K26" s="51">
        <f t="shared" si="3"/>
        <v>1055</v>
      </c>
    </row>
    <row r="27" spans="1:11" ht="18" x14ac:dyDescent="0.3">
      <c r="A27" s="3" t="s">
        <v>416</v>
      </c>
      <c r="B27" s="4" t="s">
        <v>21</v>
      </c>
      <c r="C27" s="26">
        <v>358.07</v>
      </c>
      <c r="D27" s="40">
        <f t="shared" si="0"/>
        <v>7.6688915575166865</v>
      </c>
      <c r="E27" s="32">
        <v>2746</v>
      </c>
      <c r="F27" s="16">
        <v>1.5</v>
      </c>
      <c r="G27" s="15">
        <f t="shared" si="1"/>
        <v>790.66666666666663</v>
      </c>
      <c r="H27" s="35">
        <v>1186</v>
      </c>
      <c r="I27" s="2">
        <v>3</v>
      </c>
      <c r="J27" s="21">
        <v>1</v>
      </c>
      <c r="K27" s="51">
        <f t="shared" si="3"/>
        <v>2746</v>
      </c>
    </row>
    <row r="28" spans="1:11" ht="18" x14ac:dyDescent="0.3">
      <c r="A28" s="3" t="s">
        <v>417</v>
      </c>
      <c r="B28" s="4" t="s">
        <v>22</v>
      </c>
      <c r="C28" s="26">
        <v>779.23</v>
      </c>
      <c r="D28" s="40">
        <f t="shared" si="0"/>
        <v>20.439408133670419</v>
      </c>
      <c r="E28" s="32">
        <v>15927</v>
      </c>
      <c r="F28" s="16">
        <v>2</v>
      </c>
      <c r="G28" s="15">
        <f t="shared" si="1"/>
        <v>3077</v>
      </c>
      <c r="H28" s="35">
        <v>6154</v>
      </c>
      <c r="I28" s="2">
        <v>1</v>
      </c>
      <c r="J28" s="21">
        <v>3</v>
      </c>
      <c r="K28" s="51">
        <f t="shared" si="3"/>
        <v>47781</v>
      </c>
    </row>
    <row r="29" spans="1:11" ht="18" x14ac:dyDescent="0.3">
      <c r="A29" s="3" t="s">
        <v>418</v>
      </c>
      <c r="B29" s="4" t="s">
        <v>23</v>
      </c>
      <c r="C29" s="26">
        <v>683.75</v>
      </c>
      <c r="D29" s="40">
        <f t="shared" si="0"/>
        <v>9.7491773308957956</v>
      </c>
      <c r="E29" s="32">
        <v>6666</v>
      </c>
      <c r="F29" s="16" t="s">
        <v>383</v>
      </c>
      <c r="G29" s="15">
        <f t="shared" si="1"/>
        <v>269</v>
      </c>
      <c r="H29" s="35">
        <v>538</v>
      </c>
      <c r="I29" s="2">
        <v>3</v>
      </c>
      <c r="J29" s="21">
        <v>1</v>
      </c>
      <c r="K29" s="51">
        <f t="shared" si="3"/>
        <v>6666</v>
      </c>
    </row>
    <row r="30" spans="1:11" ht="18" x14ac:dyDescent="0.3">
      <c r="A30" s="3" t="s">
        <v>419</v>
      </c>
      <c r="B30" s="4" t="s">
        <v>24</v>
      </c>
      <c r="C30" s="35">
        <v>1155</v>
      </c>
      <c r="D30" s="40">
        <f t="shared" si="0"/>
        <v>10.913419913419913</v>
      </c>
      <c r="E30" s="32">
        <v>12605</v>
      </c>
      <c r="F30" s="16">
        <v>3</v>
      </c>
      <c r="G30" s="15">
        <f t="shared" si="1"/>
        <v>3904</v>
      </c>
      <c r="H30" s="35">
        <v>11712</v>
      </c>
      <c r="I30" s="2">
        <v>1</v>
      </c>
      <c r="J30" s="21">
        <v>3</v>
      </c>
      <c r="K30" s="51">
        <f t="shared" si="3"/>
        <v>37815</v>
      </c>
    </row>
    <row r="31" spans="1:11" ht="18" x14ac:dyDescent="0.3">
      <c r="A31" s="3" t="s">
        <v>420</v>
      </c>
      <c r="B31" s="4" t="s">
        <v>25</v>
      </c>
      <c r="C31" s="26">
        <v>425.45</v>
      </c>
      <c r="D31" s="40">
        <f t="shared" si="0"/>
        <v>7.5261487836408509</v>
      </c>
      <c r="E31" s="32">
        <v>3202</v>
      </c>
      <c r="F31" s="16">
        <v>1.5</v>
      </c>
      <c r="G31" s="15">
        <f t="shared" si="1"/>
        <v>912</v>
      </c>
      <c r="H31" s="35">
        <v>1368</v>
      </c>
      <c r="I31" s="2">
        <v>3</v>
      </c>
      <c r="J31" s="21">
        <v>1</v>
      </c>
      <c r="K31" s="51">
        <f t="shared" si="3"/>
        <v>3202</v>
      </c>
    </row>
    <row r="32" spans="1:11" ht="18" x14ac:dyDescent="0.3">
      <c r="A32" s="3" t="s">
        <v>421</v>
      </c>
      <c r="B32" s="4" t="s">
        <v>26</v>
      </c>
      <c r="C32" s="35">
        <v>136</v>
      </c>
      <c r="D32" s="40">
        <f t="shared" si="0"/>
        <v>7.8529411764705879</v>
      </c>
      <c r="E32" s="32">
        <v>1068</v>
      </c>
      <c r="F32" s="16">
        <v>1.5</v>
      </c>
      <c r="G32" s="15">
        <f t="shared" si="1"/>
        <v>36.666666666666664</v>
      </c>
      <c r="H32" s="35">
        <v>55</v>
      </c>
      <c r="I32" s="2">
        <v>3</v>
      </c>
      <c r="J32" s="21">
        <v>1</v>
      </c>
      <c r="K32" s="51">
        <f t="shared" si="3"/>
        <v>1068</v>
      </c>
    </row>
    <row r="33" spans="1:11" ht="18" x14ac:dyDescent="0.3">
      <c r="A33" s="3" t="s">
        <v>422</v>
      </c>
      <c r="B33" s="4" t="s">
        <v>27</v>
      </c>
      <c r="C33" s="26">
        <v>167.65</v>
      </c>
      <c r="D33" s="40">
        <f t="shared" si="0"/>
        <v>8.6728303012227848</v>
      </c>
      <c r="E33" s="32">
        <v>1454</v>
      </c>
      <c r="F33" s="16">
        <v>1.5</v>
      </c>
      <c r="G33" s="15">
        <f t="shared" si="1"/>
        <v>268</v>
      </c>
      <c r="H33" s="35">
        <v>402</v>
      </c>
      <c r="I33" s="2">
        <v>3</v>
      </c>
      <c r="J33" s="21">
        <v>1</v>
      </c>
      <c r="K33" s="51">
        <f t="shared" si="3"/>
        <v>1454</v>
      </c>
    </row>
    <row r="34" spans="1:11" x14ac:dyDescent="0.3">
      <c r="A34" s="57" t="s">
        <v>28</v>
      </c>
      <c r="B34" s="57"/>
      <c r="C34" s="34"/>
      <c r="D34" s="40"/>
      <c r="E34" s="36"/>
      <c r="F34" s="14"/>
      <c r="G34" s="15">
        <v>0</v>
      </c>
      <c r="H34" s="34"/>
      <c r="I34" s="1"/>
    </row>
    <row r="35" spans="1:11" ht="18" x14ac:dyDescent="0.3">
      <c r="A35" s="3" t="s">
        <v>423</v>
      </c>
      <c r="B35" s="4" t="s">
        <v>29</v>
      </c>
      <c r="C35" s="35">
        <v>1084</v>
      </c>
      <c r="D35" s="40">
        <f t="shared" si="0"/>
        <v>11.895756457564575</v>
      </c>
      <c r="E35" s="32">
        <v>12895</v>
      </c>
      <c r="F35" s="16">
        <v>2</v>
      </c>
      <c r="G35" s="15">
        <f t="shared" si="1"/>
        <v>3777</v>
      </c>
      <c r="H35" s="41">
        <v>7554</v>
      </c>
      <c r="I35" s="2">
        <v>1</v>
      </c>
      <c r="J35" s="21">
        <v>3</v>
      </c>
      <c r="K35" s="51">
        <f>E35*J35</f>
        <v>38685</v>
      </c>
    </row>
    <row r="36" spans="1:11" ht="18" x14ac:dyDescent="0.3">
      <c r="A36" s="3" t="s">
        <v>424</v>
      </c>
      <c r="B36" s="4" t="s">
        <v>30</v>
      </c>
      <c r="C36" s="26">
        <v>977.35</v>
      </c>
      <c r="D36" s="40">
        <f t="shared" si="0"/>
        <v>12.072440783751983</v>
      </c>
      <c r="E36" s="32">
        <v>11799</v>
      </c>
      <c r="F36" s="16">
        <v>2.5</v>
      </c>
      <c r="G36" s="15">
        <f t="shared" si="1"/>
        <v>2530.8000000000002</v>
      </c>
      <c r="H36" s="41">
        <v>6327</v>
      </c>
      <c r="I36" s="2">
        <v>1</v>
      </c>
      <c r="J36" s="21">
        <v>3</v>
      </c>
      <c r="K36" s="51">
        <f t="shared" ref="K36:K69" si="4">E36*J36</f>
        <v>35397</v>
      </c>
    </row>
    <row r="37" spans="1:11" ht="18" x14ac:dyDescent="0.3">
      <c r="A37" s="3" t="s">
        <v>425</v>
      </c>
      <c r="B37" s="4" t="s">
        <v>31</v>
      </c>
      <c r="C37" s="26">
        <v>119.42</v>
      </c>
      <c r="D37" s="40">
        <f t="shared" si="0"/>
        <v>6.8665215206833023</v>
      </c>
      <c r="E37" s="32">
        <v>820</v>
      </c>
      <c r="F37" s="16">
        <v>1.5</v>
      </c>
      <c r="G37" s="15">
        <f t="shared" si="1"/>
        <v>328.66666666666669</v>
      </c>
      <c r="H37" s="41">
        <v>493</v>
      </c>
      <c r="I37" s="2">
        <v>3</v>
      </c>
      <c r="J37" s="21">
        <v>1</v>
      </c>
      <c r="K37" s="51">
        <f t="shared" si="4"/>
        <v>820</v>
      </c>
    </row>
    <row r="38" spans="1:11" ht="18" x14ac:dyDescent="0.3">
      <c r="A38" s="3" t="s">
        <v>426</v>
      </c>
      <c r="B38" s="4" t="s">
        <v>32</v>
      </c>
      <c r="C38" s="26">
        <v>703.54</v>
      </c>
      <c r="D38" s="40">
        <f t="shared" si="0"/>
        <v>7.3016459618500731</v>
      </c>
      <c r="E38" s="32">
        <v>5137</v>
      </c>
      <c r="F38" s="16">
        <v>1.5</v>
      </c>
      <c r="G38" s="15">
        <f t="shared" si="1"/>
        <v>1929.3333333333333</v>
      </c>
      <c r="H38" s="41">
        <v>2894</v>
      </c>
      <c r="I38" s="2">
        <v>3</v>
      </c>
      <c r="J38" s="21">
        <v>1</v>
      </c>
      <c r="K38" s="51">
        <f t="shared" si="4"/>
        <v>5137</v>
      </c>
    </row>
    <row r="39" spans="1:11" ht="18" x14ac:dyDescent="0.3">
      <c r="A39" s="3" t="s">
        <v>407</v>
      </c>
      <c r="B39" s="4" t="s">
        <v>33</v>
      </c>
      <c r="C39" s="26">
        <v>399.95</v>
      </c>
      <c r="D39" s="40">
        <f t="shared" si="0"/>
        <v>6.7133391673959251</v>
      </c>
      <c r="E39" s="32">
        <v>2685</v>
      </c>
      <c r="F39" s="16">
        <v>1.5</v>
      </c>
      <c r="G39" s="15">
        <f t="shared" si="1"/>
        <v>1122.6666666666667</v>
      </c>
      <c r="H39" s="41">
        <v>1684</v>
      </c>
      <c r="I39" s="2">
        <v>3</v>
      </c>
      <c r="J39" s="21">
        <v>1</v>
      </c>
      <c r="K39" s="51">
        <f t="shared" si="4"/>
        <v>2685</v>
      </c>
    </row>
    <row r="40" spans="1:11" ht="18" x14ac:dyDescent="0.3">
      <c r="A40" s="3" t="s">
        <v>427</v>
      </c>
      <c r="B40" s="4" t="s">
        <v>34</v>
      </c>
      <c r="C40" s="26">
        <v>220.85</v>
      </c>
      <c r="D40" s="40">
        <f t="shared" si="0"/>
        <v>6.7828843106180665</v>
      </c>
      <c r="E40" s="32">
        <v>1498</v>
      </c>
      <c r="F40" s="16">
        <v>1.5</v>
      </c>
      <c r="G40" s="15">
        <f t="shared" si="1"/>
        <v>620.66666666666663</v>
      </c>
      <c r="H40" s="41">
        <v>931</v>
      </c>
      <c r="I40" s="2">
        <v>3</v>
      </c>
      <c r="J40" s="21">
        <v>1</v>
      </c>
      <c r="K40" s="51">
        <f t="shared" si="4"/>
        <v>1498</v>
      </c>
    </row>
    <row r="41" spans="1:11" ht="18" x14ac:dyDescent="0.3">
      <c r="A41" s="3" t="s">
        <v>428</v>
      </c>
      <c r="B41" s="4" t="s">
        <v>35</v>
      </c>
      <c r="C41" s="26">
        <v>298.27</v>
      </c>
      <c r="D41" s="40">
        <f t="shared" si="0"/>
        <v>6.6114594159654008</v>
      </c>
      <c r="E41" s="32">
        <v>1972</v>
      </c>
      <c r="F41" s="16">
        <v>1.5</v>
      </c>
      <c r="G41" s="15">
        <f t="shared" si="1"/>
        <v>904</v>
      </c>
      <c r="H41" s="41">
        <v>1356</v>
      </c>
      <c r="I41" s="2">
        <v>3</v>
      </c>
      <c r="J41" s="21">
        <v>1</v>
      </c>
      <c r="K41" s="51">
        <f t="shared" si="4"/>
        <v>1972</v>
      </c>
    </row>
    <row r="42" spans="1:11" ht="18" x14ac:dyDescent="0.3">
      <c r="A42" s="3" t="s">
        <v>429</v>
      </c>
      <c r="B42" s="4" t="s">
        <v>36</v>
      </c>
      <c r="C42" s="26">
        <v>454.42</v>
      </c>
      <c r="D42" s="40">
        <f t="shared" si="0"/>
        <v>7.206989128999604</v>
      </c>
      <c r="E42" s="32">
        <v>3275</v>
      </c>
      <c r="F42" s="16">
        <v>1.5</v>
      </c>
      <c r="G42" s="15">
        <f t="shared" si="1"/>
        <v>1244</v>
      </c>
      <c r="H42" s="41">
        <v>1866</v>
      </c>
      <c r="I42" s="2">
        <v>3</v>
      </c>
      <c r="J42" s="21">
        <v>1</v>
      </c>
      <c r="K42" s="51">
        <f t="shared" si="4"/>
        <v>3275</v>
      </c>
    </row>
    <row r="43" spans="1:11" ht="18" x14ac:dyDescent="0.3">
      <c r="A43" s="3" t="s">
        <v>430</v>
      </c>
      <c r="B43" s="4" t="s">
        <v>37</v>
      </c>
      <c r="C43" s="26">
        <v>81.36</v>
      </c>
      <c r="D43" s="40">
        <f t="shared" si="0"/>
        <v>6.2315634218289082</v>
      </c>
      <c r="E43" s="32">
        <v>507</v>
      </c>
      <c r="F43" s="16">
        <v>1.5</v>
      </c>
      <c r="G43" s="15">
        <f t="shared" si="1"/>
        <v>249.33333333333334</v>
      </c>
      <c r="H43" s="41">
        <v>374</v>
      </c>
      <c r="I43" s="2">
        <v>3</v>
      </c>
      <c r="J43" s="21">
        <v>1</v>
      </c>
      <c r="K43" s="51">
        <f t="shared" si="4"/>
        <v>507</v>
      </c>
    </row>
    <row r="44" spans="1:11" ht="18" x14ac:dyDescent="0.3">
      <c r="A44" s="3" t="s">
        <v>389</v>
      </c>
      <c r="B44" s="4" t="s">
        <v>38</v>
      </c>
      <c r="C44" s="26">
        <v>925.57</v>
      </c>
      <c r="D44" s="40">
        <f t="shared" si="0"/>
        <v>7.1988072214959429</v>
      </c>
      <c r="E44" s="32">
        <v>6663</v>
      </c>
      <c r="F44" s="16">
        <v>1.5</v>
      </c>
      <c r="G44" s="15">
        <f t="shared" si="1"/>
        <v>2784.6666666666665</v>
      </c>
      <c r="H44" s="41">
        <v>4177</v>
      </c>
      <c r="I44" s="2">
        <v>2</v>
      </c>
      <c r="J44" s="21">
        <v>1</v>
      </c>
      <c r="K44" s="51">
        <f t="shared" si="4"/>
        <v>6663</v>
      </c>
    </row>
    <row r="45" spans="1:11" ht="18" x14ac:dyDescent="0.3">
      <c r="A45" s="3" t="s">
        <v>431</v>
      </c>
      <c r="B45" s="4" t="s">
        <v>39</v>
      </c>
      <c r="C45" s="26">
        <v>119.71</v>
      </c>
      <c r="D45" s="40">
        <f t="shared" si="0"/>
        <v>6.2484337148107931</v>
      </c>
      <c r="E45" s="32">
        <v>748</v>
      </c>
      <c r="F45" s="16">
        <v>1.5</v>
      </c>
      <c r="G45" s="15">
        <f t="shared" si="1"/>
        <v>262.66666666666669</v>
      </c>
      <c r="H45" s="41">
        <v>394</v>
      </c>
      <c r="I45" s="2">
        <v>3</v>
      </c>
      <c r="J45" s="21">
        <v>1</v>
      </c>
      <c r="K45" s="51">
        <f t="shared" si="4"/>
        <v>748</v>
      </c>
    </row>
    <row r="46" spans="1:11" ht="18" x14ac:dyDescent="0.3">
      <c r="A46" s="3" t="s">
        <v>432</v>
      </c>
      <c r="B46" s="4" t="s">
        <v>40</v>
      </c>
      <c r="C46" s="26">
        <v>56.38</v>
      </c>
      <c r="D46" s="40">
        <f t="shared" si="0"/>
        <v>3.4764100744945012</v>
      </c>
      <c r="E46" s="32">
        <v>196</v>
      </c>
      <c r="F46" s="16">
        <v>1</v>
      </c>
      <c r="G46" s="15">
        <f t="shared" si="1"/>
        <v>107</v>
      </c>
      <c r="H46" s="41">
        <v>107</v>
      </c>
      <c r="I46" s="2">
        <v>3</v>
      </c>
      <c r="J46" s="21">
        <v>1</v>
      </c>
      <c r="K46" s="51">
        <f t="shared" si="4"/>
        <v>196</v>
      </c>
    </row>
    <row r="47" spans="1:11" ht="18" x14ac:dyDescent="0.3">
      <c r="A47" s="3" t="s">
        <v>433</v>
      </c>
      <c r="B47" s="4" t="s">
        <v>41</v>
      </c>
      <c r="C47" s="26">
        <v>126.86</v>
      </c>
      <c r="D47" s="40">
        <f t="shared" si="0"/>
        <v>6.8264228283146773</v>
      </c>
      <c r="E47" s="32">
        <v>866</v>
      </c>
      <c r="F47" s="16" t="s">
        <v>2</v>
      </c>
      <c r="G47" s="15">
        <f t="shared" si="1"/>
        <v>608</v>
      </c>
      <c r="H47" s="41">
        <v>608</v>
      </c>
      <c r="I47" s="2">
        <v>3</v>
      </c>
      <c r="J47" s="21">
        <v>1</v>
      </c>
      <c r="K47" s="51">
        <f t="shared" si="4"/>
        <v>866</v>
      </c>
    </row>
    <row r="48" spans="1:11" ht="18" x14ac:dyDescent="0.3">
      <c r="A48" s="3" t="s">
        <v>434</v>
      </c>
      <c r="B48" s="4" t="s">
        <v>42</v>
      </c>
      <c r="C48" s="26">
        <v>110</v>
      </c>
      <c r="D48" s="40">
        <f t="shared" si="0"/>
        <v>7.1727272727272728</v>
      </c>
      <c r="E48" s="32">
        <v>789</v>
      </c>
      <c r="F48" s="16">
        <v>1.5</v>
      </c>
      <c r="G48" s="15">
        <f t="shared" si="1"/>
        <v>356.66666666666669</v>
      </c>
      <c r="H48" s="41">
        <v>535</v>
      </c>
      <c r="I48" s="2">
        <v>3</v>
      </c>
      <c r="J48" s="21">
        <v>1</v>
      </c>
      <c r="K48" s="51">
        <f t="shared" si="4"/>
        <v>789</v>
      </c>
    </row>
    <row r="49" spans="1:11" ht="18" x14ac:dyDescent="0.3">
      <c r="A49" s="3" t="s">
        <v>435</v>
      </c>
      <c r="B49" s="4" t="s">
        <v>43</v>
      </c>
      <c r="C49" s="26">
        <v>67.48</v>
      </c>
      <c r="D49" s="40">
        <f t="shared" si="0"/>
        <v>6.2981624184943685</v>
      </c>
      <c r="E49" s="32">
        <v>425</v>
      </c>
      <c r="F49" s="16">
        <v>1.5</v>
      </c>
      <c r="G49" s="15">
        <f t="shared" si="1"/>
        <v>178</v>
      </c>
      <c r="H49" s="41">
        <v>267</v>
      </c>
      <c r="I49" s="2">
        <v>3</v>
      </c>
      <c r="J49" s="21">
        <v>1</v>
      </c>
      <c r="K49" s="51">
        <f t="shared" si="4"/>
        <v>425</v>
      </c>
    </row>
    <row r="50" spans="1:11" ht="18" x14ac:dyDescent="0.3">
      <c r="A50" s="3" t="s">
        <v>436</v>
      </c>
      <c r="B50" s="4" t="s">
        <v>44</v>
      </c>
      <c r="C50" s="35">
        <v>667</v>
      </c>
      <c r="D50" s="40">
        <f t="shared" si="0"/>
        <v>8.995502248875562</v>
      </c>
      <c r="E50" s="32">
        <v>6000</v>
      </c>
      <c r="F50" s="16">
        <v>1.5</v>
      </c>
      <c r="G50" s="15">
        <f t="shared" si="1"/>
        <v>2630</v>
      </c>
      <c r="H50" s="41">
        <v>3945</v>
      </c>
      <c r="I50" s="2">
        <v>1</v>
      </c>
      <c r="J50" s="21">
        <v>3</v>
      </c>
      <c r="K50" s="51">
        <f t="shared" si="4"/>
        <v>18000</v>
      </c>
    </row>
    <row r="51" spans="1:11" ht="18" x14ac:dyDescent="0.3">
      <c r="A51" s="3" t="s">
        <v>437</v>
      </c>
      <c r="B51" s="4" t="s">
        <v>45</v>
      </c>
      <c r="C51" s="26">
        <v>471.52</v>
      </c>
      <c r="D51" s="40">
        <f t="shared" si="0"/>
        <v>7.1831523583305055</v>
      </c>
      <c r="E51" s="32">
        <v>3387</v>
      </c>
      <c r="F51" s="16">
        <v>1.5</v>
      </c>
      <c r="G51" s="15">
        <f t="shared" si="1"/>
        <v>1390.6666666666667</v>
      </c>
      <c r="H51" s="41">
        <v>2086</v>
      </c>
      <c r="I51" s="2">
        <v>3</v>
      </c>
      <c r="J51" s="21">
        <v>1</v>
      </c>
      <c r="K51" s="51">
        <f t="shared" si="4"/>
        <v>3387</v>
      </c>
    </row>
    <row r="52" spans="1:11" ht="18" x14ac:dyDescent="0.3">
      <c r="A52" s="3" t="s">
        <v>438</v>
      </c>
      <c r="B52" s="4" t="s">
        <v>46</v>
      </c>
      <c r="C52" s="26">
        <v>443.62</v>
      </c>
      <c r="D52" s="40">
        <f t="shared" si="0"/>
        <v>9.5599837698931509</v>
      </c>
      <c r="E52" s="32">
        <v>4241</v>
      </c>
      <c r="F52" s="16">
        <v>3</v>
      </c>
      <c r="G52" s="15">
        <f t="shared" si="1"/>
        <v>865</v>
      </c>
      <c r="H52" s="41">
        <v>2595</v>
      </c>
      <c r="I52" s="2">
        <v>2</v>
      </c>
      <c r="J52" s="21">
        <v>2</v>
      </c>
      <c r="K52" s="51">
        <f t="shared" si="4"/>
        <v>8482</v>
      </c>
    </row>
    <row r="53" spans="1:11" ht="18" x14ac:dyDescent="0.3">
      <c r="A53" s="3" t="s">
        <v>439</v>
      </c>
      <c r="B53" s="4" t="s">
        <v>47</v>
      </c>
      <c r="C53" s="35">
        <v>105</v>
      </c>
      <c r="D53" s="40">
        <f t="shared" si="0"/>
        <v>6.5809523809523807</v>
      </c>
      <c r="E53" s="32">
        <v>691</v>
      </c>
      <c r="F53" s="16">
        <v>1.5</v>
      </c>
      <c r="G53" s="15">
        <f t="shared" si="1"/>
        <v>322</v>
      </c>
      <c r="H53" s="41">
        <v>483</v>
      </c>
      <c r="I53" s="2">
        <v>3</v>
      </c>
      <c r="J53" s="21">
        <v>1</v>
      </c>
      <c r="K53" s="51">
        <f t="shared" si="4"/>
        <v>691</v>
      </c>
    </row>
    <row r="54" spans="1:11" ht="18" x14ac:dyDescent="0.3">
      <c r="A54" s="3" t="s">
        <v>440</v>
      </c>
      <c r="B54" s="5" t="s">
        <v>48</v>
      </c>
      <c r="C54" s="26">
        <v>400.03</v>
      </c>
      <c r="D54" s="40">
        <f t="shared" si="0"/>
        <v>7.1219658525610585</v>
      </c>
      <c r="E54" s="32">
        <v>2849</v>
      </c>
      <c r="F54" s="16">
        <v>1.5</v>
      </c>
      <c r="G54" s="15">
        <f t="shared" si="1"/>
        <v>1197.3333333333333</v>
      </c>
      <c r="H54" s="41">
        <v>1796</v>
      </c>
      <c r="I54" s="2">
        <v>3</v>
      </c>
      <c r="J54" s="21">
        <v>1</v>
      </c>
      <c r="K54" s="51">
        <f t="shared" si="4"/>
        <v>2849</v>
      </c>
    </row>
    <row r="55" spans="1:11" ht="18" x14ac:dyDescent="0.3">
      <c r="A55" s="3" t="s">
        <v>441</v>
      </c>
      <c r="B55" s="4" t="s">
        <v>49</v>
      </c>
      <c r="C55" s="26">
        <v>229.22</v>
      </c>
      <c r="D55" s="40">
        <f t="shared" si="0"/>
        <v>6.5352063519762673</v>
      </c>
      <c r="E55" s="32">
        <v>1498</v>
      </c>
      <c r="F55" s="16">
        <v>2.5</v>
      </c>
      <c r="G55" s="15">
        <f t="shared" si="1"/>
        <v>548.4</v>
      </c>
      <c r="H55" s="41">
        <v>1371</v>
      </c>
      <c r="I55" s="2">
        <v>3</v>
      </c>
      <c r="J55" s="21">
        <v>1</v>
      </c>
      <c r="K55" s="51">
        <f t="shared" si="4"/>
        <v>1498</v>
      </c>
    </row>
    <row r="56" spans="1:11" ht="18" x14ac:dyDescent="0.3">
      <c r="A56" s="3" t="s">
        <v>442</v>
      </c>
      <c r="B56" s="4" t="s">
        <v>50</v>
      </c>
      <c r="C56" s="26">
        <v>104.79</v>
      </c>
      <c r="D56" s="40">
        <f t="shared" si="0"/>
        <v>6.8613417310812093</v>
      </c>
      <c r="E56" s="32">
        <v>719</v>
      </c>
      <c r="F56" s="16">
        <v>1.5</v>
      </c>
      <c r="G56" s="15">
        <f t="shared" si="1"/>
        <v>276</v>
      </c>
      <c r="H56" s="41">
        <v>414</v>
      </c>
      <c r="I56" s="2">
        <v>3</v>
      </c>
      <c r="J56" s="21">
        <v>1</v>
      </c>
      <c r="K56" s="51">
        <f t="shared" si="4"/>
        <v>719</v>
      </c>
    </row>
    <row r="57" spans="1:11" ht="18" x14ac:dyDescent="0.3">
      <c r="A57" s="3" t="s">
        <v>443</v>
      </c>
      <c r="B57" s="4" t="s">
        <v>789</v>
      </c>
      <c r="C57" s="35">
        <v>105</v>
      </c>
      <c r="D57" s="40">
        <f t="shared" si="0"/>
        <v>6.8</v>
      </c>
      <c r="E57" s="32">
        <v>714</v>
      </c>
      <c r="F57" s="16" t="s">
        <v>2</v>
      </c>
      <c r="G57" s="15">
        <f t="shared" si="1"/>
        <v>405</v>
      </c>
      <c r="H57" s="41">
        <v>405</v>
      </c>
      <c r="I57" s="2">
        <v>3</v>
      </c>
      <c r="J57" s="21">
        <v>1</v>
      </c>
      <c r="K57" s="51">
        <f t="shared" si="4"/>
        <v>714</v>
      </c>
    </row>
    <row r="58" spans="1:11" ht="18" x14ac:dyDescent="0.3">
      <c r="A58" s="3" t="s">
        <v>444</v>
      </c>
      <c r="B58" s="4" t="s">
        <v>51</v>
      </c>
      <c r="C58" s="26">
        <v>288.85000000000002</v>
      </c>
      <c r="D58" s="40">
        <f t="shared" si="0"/>
        <v>7.2632854422710746</v>
      </c>
      <c r="E58" s="32">
        <v>2098</v>
      </c>
      <c r="F58" s="16">
        <v>1.5</v>
      </c>
      <c r="G58" s="15">
        <f t="shared" si="1"/>
        <v>905.33333333333337</v>
      </c>
      <c r="H58" s="41">
        <v>1358</v>
      </c>
      <c r="I58" s="2">
        <v>3</v>
      </c>
      <c r="J58" s="21">
        <v>1</v>
      </c>
      <c r="K58" s="51">
        <f t="shared" si="4"/>
        <v>2098</v>
      </c>
    </row>
    <row r="59" spans="1:11" ht="31.2" x14ac:dyDescent="0.3">
      <c r="A59" s="3" t="s">
        <v>445</v>
      </c>
      <c r="B59" s="4" t="s">
        <v>790</v>
      </c>
      <c r="C59" s="26">
        <v>190.5</v>
      </c>
      <c r="D59" s="40">
        <f t="shared" si="0"/>
        <v>6.9343832020997374</v>
      </c>
      <c r="E59" s="32">
        <v>1321</v>
      </c>
      <c r="F59" s="16">
        <v>1.5</v>
      </c>
      <c r="G59" s="15">
        <f t="shared" si="1"/>
        <v>550.66666666666663</v>
      </c>
      <c r="H59" s="41">
        <v>826</v>
      </c>
      <c r="I59" s="2">
        <v>3</v>
      </c>
      <c r="J59" s="21">
        <v>1</v>
      </c>
      <c r="K59" s="51">
        <f t="shared" si="4"/>
        <v>1321</v>
      </c>
    </row>
    <row r="60" spans="1:11" ht="18" x14ac:dyDescent="0.3">
      <c r="A60" s="3" t="s">
        <v>446</v>
      </c>
      <c r="B60" s="4" t="s">
        <v>52</v>
      </c>
      <c r="C60" s="26">
        <v>161</v>
      </c>
      <c r="D60" s="40">
        <f t="shared" si="0"/>
        <v>8.9565217391304355</v>
      </c>
      <c r="E60" s="32">
        <v>1442</v>
      </c>
      <c r="F60" s="16">
        <v>3.5</v>
      </c>
      <c r="G60" s="15">
        <f t="shared" si="1"/>
        <v>246.28571428571428</v>
      </c>
      <c r="H60" s="41">
        <v>862</v>
      </c>
      <c r="I60" s="2">
        <v>3</v>
      </c>
      <c r="J60" s="21">
        <v>1</v>
      </c>
      <c r="K60" s="51">
        <f t="shared" si="4"/>
        <v>1442</v>
      </c>
    </row>
    <row r="61" spans="1:11" ht="18" x14ac:dyDescent="0.3">
      <c r="A61" s="3" t="s">
        <v>447</v>
      </c>
      <c r="B61" s="4" t="s">
        <v>53</v>
      </c>
      <c r="C61" s="26">
        <v>371.06</v>
      </c>
      <c r="D61" s="40">
        <f t="shared" si="0"/>
        <v>6.9207136312186712</v>
      </c>
      <c r="E61" s="32">
        <v>2568</v>
      </c>
      <c r="F61" s="16">
        <v>1.5</v>
      </c>
      <c r="G61" s="15">
        <f t="shared" si="1"/>
        <v>1084</v>
      </c>
      <c r="H61" s="41">
        <v>1626</v>
      </c>
      <c r="I61" s="2">
        <v>3</v>
      </c>
      <c r="J61" s="21">
        <v>1</v>
      </c>
      <c r="K61" s="51">
        <f t="shared" si="4"/>
        <v>2568</v>
      </c>
    </row>
    <row r="62" spans="1:11" ht="18" x14ac:dyDescent="0.3">
      <c r="A62" s="3" t="s">
        <v>448</v>
      </c>
      <c r="B62" s="4" t="s">
        <v>54</v>
      </c>
      <c r="C62" s="26">
        <v>60.07</v>
      </c>
      <c r="D62" s="40">
        <f t="shared" si="0"/>
        <v>3.2129182620276344</v>
      </c>
      <c r="E62" s="32">
        <v>193</v>
      </c>
      <c r="F62" s="16">
        <v>1.5</v>
      </c>
      <c r="G62" s="15">
        <f t="shared" si="1"/>
        <v>77.333333333333329</v>
      </c>
      <c r="H62" s="41">
        <v>116</v>
      </c>
      <c r="I62" s="2">
        <v>3</v>
      </c>
      <c r="J62" s="21">
        <v>1</v>
      </c>
      <c r="K62" s="51">
        <f t="shared" si="4"/>
        <v>193</v>
      </c>
    </row>
    <row r="63" spans="1:11" ht="18" x14ac:dyDescent="0.3">
      <c r="A63" s="3" t="s">
        <v>449</v>
      </c>
      <c r="B63" s="4" t="s">
        <v>55</v>
      </c>
      <c r="C63" s="26">
        <v>86.95</v>
      </c>
      <c r="D63" s="40">
        <f t="shared" si="0"/>
        <v>6.5094882116158708</v>
      </c>
      <c r="E63" s="32">
        <v>566</v>
      </c>
      <c r="F63" s="16">
        <v>1.5</v>
      </c>
      <c r="G63" s="15">
        <f t="shared" si="1"/>
        <v>240.66666666666666</v>
      </c>
      <c r="H63" s="41">
        <v>361</v>
      </c>
      <c r="I63" s="2">
        <v>3</v>
      </c>
      <c r="J63" s="21">
        <v>1</v>
      </c>
      <c r="K63" s="51">
        <f t="shared" si="4"/>
        <v>566</v>
      </c>
    </row>
    <row r="64" spans="1:11" ht="18" x14ac:dyDescent="0.3">
      <c r="A64" s="3" t="s">
        <v>450</v>
      </c>
      <c r="B64" s="4" t="s">
        <v>56</v>
      </c>
      <c r="C64" s="26">
        <v>262.64999999999998</v>
      </c>
      <c r="D64" s="40">
        <f t="shared" si="0"/>
        <v>7.0017133066818964</v>
      </c>
      <c r="E64" s="32">
        <v>1839</v>
      </c>
      <c r="F64" s="16" t="s">
        <v>2</v>
      </c>
      <c r="G64" s="15">
        <f t="shared" si="1"/>
        <v>872</v>
      </c>
      <c r="H64" s="41">
        <v>872</v>
      </c>
      <c r="I64" s="2">
        <v>3</v>
      </c>
      <c r="J64" s="21">
        <v>1</v>
      </c>
      <c r="K64" s="51">
        <f t="shared" si="4"/>
        <v>1839</v>
      </c>
    </row>
    <row r="65" spans="1:11" ht="18" x14ac:dyDescent="0.3">
      <c r="A65" s="3" t="s">
        <v>451</v>
      </c>
      <c r="B65" s="4" t="s">
        <v>57</v>
      </c>
      <c r="C65" s="26">
        <v>105.69</v>
      </c>
      <c r="D65" s="40">
        <f t="shared" si="0"/>
        <v>6.7366827514428991</v>
      </c>
      <c r="E65" s="32">
        <v>712</v>
      </c>
      <c r="F65" s="16">
        <v>1.5</v>
      </c>
      <c r="G65" s="15">
        <f t="shared" si="1"/>
        <v>256.66666666666669</v>
      </c>
      <c r="H65" s="41">
        <v>385</v>
      </c>
      <c r="I65" s="2">
        <v>3</v>
      </c>
      <c r="J65" s="21">
        <v>1</v>
      </c>
      <c r="K65" s="51">
        <f t="shared" si="4"/>
        <v>712</v>
      </c>
    </row>
    <row r="66" spans="1:11" ht="18" x14ac:dyDescent="0.3">
      <c r="A66" s="3" t="s">
        <v>452</v>
      </c>
      <c r="B66" s="4" t="s">
        <v>58</v>
      </c>
      <c r="C66" s="26">
        <v>357.29</v>
      </c>
      <c r="D66" s="40">
        <f t="shared" si="0"/>
        <v>7.6240588877382516</v>
      </c>
      <c r="E66" s="32">
        <v>2724</v>
      </c>
      <c r="F66" s="16">
        <v>1.5</v>
      </c>
      <c r="G66" s="15">
        <f t="shared" si="1"/>
        <v>1186</v>
      </c>
      <c r="H66" s="41">
        <v>1779</v>
      </c>
      <c r="I66" s="2">
        <v>3</v>
      </c>
      <c r="J66" s="21">
        <v>1</v>
      </c>
      <c r="K66" s="51">
        <f t="shared" si="4"/>
        <v>2724</v>
      </c>
    </row>
    <row r="67" spans="1:11" ht="18" x14ac:dyDescent="0.3">
      <c r="A67" s="3" t="s">
        <v>453</v>
      </c>
      <c r="B67" s="4" t="s">
        <v>59</v>
      </c>
      <c r="C67" s="26">
        <v>51.02</v>
      </c>
      <c r="D67" s="40">
        <f t="shared" si="0"/>
        <v>6.4288514308114459</v>
      </c>
      <c r="E67" s="32">
        <v>328</v>
      </c>
      <c r="F67" s="16" t="s">
        <v>2</v>
      </c>
      <c r="G67" s="15">
        <f t="shared" si="1"/>
        <v>201</v>
      </c>
      <c r="H67" s="41">
        <v>201</v>
      </c>
      <c r="I67" s="2">
        <v>3</v>
      </c>
      <c r="J67" s="21">
        <v>1</v>
      </c>
      <c r="K67" s="51">
        <f t="shared" si="4"/>
        <v>328</v>
      </c>
    </row>
    <row r="68" spans="1:11" ht="31.2" x14ac:dyDescent="0.3">
      <c r="A68" s="3" t="s">
        <v>454</v>
      </c>
      <c r="B68" s="4" t="s">
        <v>791</v>
      </c>
      <c r="C68" s="26">
        <v>196.72</v>
      </c>
      <c r="D68" s="40">
        <f t="shared" si="0"/>
        <v>6.6083773891825945</v>
      </c>
      <c r="E68" s="32">
        <v>1300</v>
      </c>
      <c r="F68" s="16">
        <v>1.5</v>
      </c>
      <c r="G68" s="15">
        <f t="shared" si="1"/>
        <v>572</v>
      </c>
      <c r="H68" s="41">
        <v>858</v>
      </c>
      <c r="I68" s="2">
        <v>3</v>
      </c>
      <c r="J68" s="21">
        <v>1</v>
      </c>
      <c r="K68" s="51">
        <f t="shared" si="4"/>
        <v>1300</v>
      </c>
    </row>
    <row r="69" spans="1:11" ht="18" x14ac:dyDescent="0.3">
      <c r="A69" s="3" t="s">
        <v>455</v>
      </c>
      <c r="B69" s="4" t="s">
        <v>60</v>
      </c>
      <c r="C69" s="26">
        <v>298.95999999999998</v>
      </c>
      <c r="D69" s="40">
        <f t="shared" si="0"/>
        <v>8.8740968691463742</v>
      </c>
      <c r="E69" s="32">
        <v>2653</v>
      </c>
      <c r="F69" s="16">
        <v>2</v>
      </c>
      <c r="G69" s="15">
        <f t="shared" si="1"/>
        <v>1020.5</v>
      </c>
      <c r="H69" s="41">
        <v>2041</v>
      </c>
      <c r="I69" s="2">
        <v>2</v>
      </c>
      <c r="J69" s="21">
        <v>2</v>
      </c>
      <c r="K69" s="51">
        <f t="shared" si="4"/>
        <v>5306</v>
      </c>
    </row>
    <row r="70" spans="1:11" x14ac:dyDescent="0.3">
      <c r="A70" s="57" t="s">
        <v>61</v>
      </c>
      <c r="B70" s="57"/>
      <c r="C70" s="34"/>
      <c r="D70" s="40"/>
      <c r="E70" s="36"/>
      <c r="F70" s="14"/>
      <c r="G70" s="15"/>
      <c r="H70" s="34"/>
      <c r="I70" s="1"/>
    </row>
    <row r="71" spans="1:11" ht="18" x14ac:dyDescent="0.3">
      <c r="A71" s="3" t="s">
        <v>456</v>
      </c>
      <c r="B71" s="4" t="s">
        <v>62</v>
      </c>
      <c r="C71" s="26">
        <v>136.49</v>
      </c>
      <c r="D71" s="40">
        <f t="shared" si="0"/>
        <v>5.5755000366327199</v>
      </c>
      <c r="E71" s="32">
        <v>761</v>
      </c>
      <c r="F71" s="16">
        <v>1.5</v>
      </c>
      <c r="G71" s="15">
        <f t="shared" si="1"/>
        <v>259.33333333333331</v>
      </c>
      <c r="H71" s="41">
        <v>389</v>
      </c>
      <c r="I71" s="2">
        <v>3</v>
      </c>
      <c r="J71" s="21">
        <v>1</v>
      </c>
      <c r="K71" s="51">
        <f>E71*J71</f>
        <v>761</v>
      </c>
    </row>
    <row r="72" spans="1:11" ht="18" x14ac:dyDescent="0.3">
      <c r="A72" s="3" t="s">
        <v>408</v>
      </c>
      <c r="B72" s="4" t="s">
        <v>63</v>
      </c>
      <c r="C72" s="26">
        <v>104.76</v>
      </c>
      <c r="D72" s="40">
        <f t="shared" si="0"/>
        <v>5.1355479190530735</v>
      </c>
      <c r="E72" s="32">
        <v>538</v>
      </c>
      <c r="F72" s="16">
        <v>1.5</v>
      </c>
      <c r="G72" s="15">
        <f t="shared" si="1"/>
        <v>222.66666666666666</v>
      </c>
      <c r="H72" s="41">
        <v>334</v>
      </c>
      <c r="I72" s="2">
        <v>3</v>
      </c>
      <c r="J72" s="21">
        <v>1</v>
      </c>
      <c r="K72" s="51">
        <f t="shared" ref="K72:K102" si="5">E72*J72</f>
        <v>538</v>
      </c>
    </row>
    <row r="73" spans="1:11" ht="31.2" x14ac:dyDescent="0.3">
      <c r="A73" s="3" t="s">
        <v>458</v>
      </c>
      <c r="B73" s="4" t="s">
        <v>792</v>
      </c>
      <c r="C73" s="26">
        <v>209.69</v>
      </c>
      <c r="D73" s="40">
        <f t="shared" ref="D73:D135" si="6">E73/C73</f>
        <v>5.6559683342076399</v>
      </c>
      <c r="E73" s="32">
        <v>1186</v>
      </c>
      <c r="F73" s="16">
        <v>1</v>
      </c>
      <c r="G73" s="15">
        <f t="shared" ref="G73:G135" si="7">H73/F73</f>
        <v>523</v>
      </c>
      <c r="H73" s="41">
        <v>523</v>
      </c>
      <c r="I73" s="2">
        <v>3</v>
      </c>
      <c r="J73" s="21">
        <v>1</v>
      </c>
      <c r="K73" s="51">
        <f t="shared" si="5"/>
        <v>1186</v>
      </c>
    </row>
    <row r="74" spans="1:11" ht="18" x14ac:dyDescent="0.3">
      <c r="A74" s="3" t="s">
        <v>459</v>
      </c>
      <c r="B74" s="4" t="s">
        <v>64</v>
      </c>
      <c r="C74" s="26">
        <v>302.51</v>
      </c>
      <c r="D74" s="40">
        <f t="shared" si="6"/>
        <v>8.0956001454497368</v>
      </c>
      <c r="E74" s="32">
        <v>2449</v>
      </c>
      <c r="F74" s="16">
        <v>1.5</v>
      </c>
      <c r="G74" s="15">
        <f t="shared" si="7"/>
        <v>744.66666666666663</v>
      </c>
      <c r="H74" s="41">
        <v>1117</v>
      </c>
      <c r="I74" s="2">
        <v>2</v>
      </c>
      <c r="J74" s="21">
        <v>2</v>
      </c>
      <c r="K74" s="51">
        <f t="shared" si="5"/>
        <v>4898</v>
      </c>
    </row>
    <row r="75" spans="1:11" ht="18" x14ac:dyDescent="0.3">
      <c r="A75" s="3" t="s">
        <v>460</v>
      </c>
      <c r="B75" s="4" t="s">
        <v>65</v>
      </c>
      <c r="C75" s="26">
        <v>278.12</v>
      </c>
      <c r="D75" s="40">
        <f t="shared" si="6"/>
        <v>7.0868689774198188</v>
      </c>
      <c r="E75" s="32">
        <v>1971</v>
      </c>
      <c r="F75" s="16">
        <v>1.5</v>
      </c>
      <c r="G75" s="15">
        <f t="shared" si="7"/>
        <v>715.33333333333337</v>
      </c>
      <c r="H75" s="41">
        <v>1073</v>
      </c>
      <c r="I75" s="2">
        <v>2</v>
      </c>
      <c r="J75" s="21">
        <v>2</v>
      </c>
      <c r="K75" s="51">
        <f t="shared" si="5"/>
        <v>3942</v>
      </c>
    </row>
    <row r="76" spans="1:11" ht="18" x14ac:dyDescent="0.3">
      <c r="A76" s="3" t="s">
        <v>390</v>
      </c>
      <c r="B76" s="4" t="s">
        <v>66</v>
      </c>
      <c r="C76" s="26">
        <v>149.86000000000001</v>
      </c>
      <c r="D76" s="40">
        <f t="shared" si="6"/>
        <v>4.5976244494861866</v>
      </c>
      <c r="E76" s="32">
        <v>689</v>
      </c>
      <c r="F76" s="16" t="s">
        <v>2</v>
      </c>
      <c r="G76" s="15">
        <f t="shared" si="7"/>
        <v>413</v>
      </c>
      <c r="H76" s="41">
        <v>413</v>
      </c>
      <c r="I76" s="2">
        <v>3</v>
      </c>
      <c r="J76" s="21">
        <v>1</v>
      </c>
      <c r="K76" s="51">
        <f t="shared" si="5"/>
        <v>689</v>
      </c>
    </row>
    <row r="77" spans="1:11" ht="18" x14ac:dyDescent="0.3">
      <c r="A77" s="3" t="s">
        <v>461</v>
      </c>
      <c r="B77" s="4" t="s">
        <v>67</v>
      </c>
      <c r="C77" s="26">
        <v>359.3</v>
      </c>
      <c r="D77" s="40">
        <f t="shared" si="6"/>
        <v>6.534929028666852</v>
      </c>
      <c r="E77" s="32">
        <v>2348</v>
      </c>
      <c r="F77" s="16">
        <v>1.5</v>
      </c>
      <c r="G77" s="15">
        <f t="shared" si="7"/>
        <v>917.33333333333337</v>
      </c>
      <c r="H77" s="41">
        <v>1376</v>
      </c>
      <c r="I77" s="2">
        <v>2</v>
      </c>
      <c r="J77" s="21">
        <v>2</v>
      </c>
      <c r="K77" s="51">
        <f t="shared" si="5"/>
        <v>4696</v>
      </c>
    </row>
    <row r="78" spans="1:11" ht="18" x14ac:dyDescent="0.3">
      <c r="A78" s="3" t="s">
        <v>462</v>
      </c>
      <c r="B78" s="4" t="s">
        <v>68</v>
      </c>
      <c r="C78" s="26">
        <v>136.74</v>
      </c>
      <c r="D78" s="40">
        <f t="shared" si="6"/>
        <v>6.113792599093169</v>
      </c>
      <c r="E78" s="32">
        <v>836</v>
      </c>
      <c r="F78" s="16">
        <v>1.5</v>
      </c>
      <c r="G78" s="15">
        <f t="shared" si="7"/>
        <v>362</v>
      </c>
      <c r="H78" s="41">
        <v>543</v>
      </c>
      <c r="I78" s="2">
        <v>3</v>
      </c>
      <c r="J78" s="21">
        <v>1</v>
      </c>
      <c r="K78" s="51">
        <f t="shared" si="5"/>
        <v>836</v>
      </c>
    </row>
    <row r="79" spans="1:11" ht="18" x14ac:dyDescent="0.3">
      <c r="A79" s="3" t="s">
        <v>463</v>
      </c>
      <c r="B79" s="4" t="s">
        <v>793</v>
      </c>
      <c r="C79" s="26">
        <v>487.47</v>
      </c>
      <c r="D79" s="40">
        <f t="shared" si="6"/>
        <v>7.2886536607380963</v>
      </c>
      <c r="E79" s="32">
        <v>3553</v>
      </c>
      <c r="F79" s="16">
        <v>1.5</v>
      </c>
      <c r="G79" s="15">
        <f t="shared" si="7"/>
        <v>1353.3333333333333</v>
      </c>
      <c r="H79" s="41">
        <v>2030</v>
      </c>
      <c r="I79" s="2">
        <v>2</v>
      </c>
      <c r="J79" s="21">
        <v>2</v>
      </c>
      <c r="K79" s="51">
        <f t="shared" si="5"/>
        <v>7106</v>
      </c>
    </row>
    <row r="80" spans="1:11" ht="18" x14ac:dyDescent="0.3">
      <c r="A80" s="3" t="s">
        <v>464</v>
      </c>
      <c r="B80" s="4" t="s">
        <v>69</v>
      </c>
      <c r="C80" s="26">
        <v>205.39</v>
      </c>
      <c r="D80" s="40">
        <f t="shared" si="6"/>
        <v>6.7091873995812845</v>
      </c>
      <c r="E80" s="32">
        <v>1378</v>
      </c>
      <c r="F80" s="16">
        <v>1.5</v>
      </c>
      <c r="G80" s="15">
        <f t="shared" si="7"/>
        <v>566</v>
      </c>
      <c r="H80" s="41">
        <v>849</v>
      </c>
      <c r="I80" s="2">
        <v>3</v>
      </c>
      <c r="J80" s="21">
        <v>1</v>
      </c>
      <c r="K80" s="51">
        <f t="shared" si="5"/>
        <v>1378</v>
      </c>
    </row>
    <row r="81" spans="1:11" ht="18" x14ac:dyDescent="0.3">
      <c r="A81" s="3" t="s">
        <v>465</v>
      </c>
      <c r="B81" s="4" t="s">
        <v>70</v>
      </c>
      <c r="C81" s="26">
        <v>63.95</v>
      </c>
      <c r="D81" s="40">
        <f t="shared" si="6"/>
        <v>4.284597341673182</v>
      </c>
      <c r="E81" s="32">
        <v>274</v>
      </c>
      <c r="F81" s="16" t="s">
        <v>2</v>
      </c>
      <c r="G81" s="15">
        <f t="shared" si="7"/>
        <v>142</v>
      </c>
      <c r="H81" s="41">
        <v>142</v>
      </c>
      <c r="I81" s="2">
        <v>3</v>
      </c>
      <c r="J81" s="21">
        <v>1</v>
      </c>
      <c r="K81" s="51">
        <f t="shared" si="5"/>
        <v>274</v>
      </c>
    </row>
    <row r="82" spans="1:11" ht="18" x14ac:dyDescent="0.3">
      <c r="A82" s="3" t="s">
        <v>457</v>
      </c>
      <c r="B82" s="4" t="s">
        <v>71</v>
      </c>
      <c r="C82" s="26">
        <v>234.59</v>
      </c>
      <c r="D82" s="40">
        <f t="shared" si="6"/>
        <v>6.8417238586470006</v>
      </c>
      <c r="E82" s="32">
        <v>1605</v>
      </c>
      <c r="F82" s="16" t="s">
        <v>2</v>
      </c>
      <c r="G82" s="15">
        <f t="shared" si="7"/>
        <v>1014</v>
      </c>
      <c r="H82" s="41">
        <v>1014</v>
      </c>
      <c r="I82" s="2">
        <v>3</v>
      </c>
      <c r="J82" s="21">
        <v>1</v>
      </c>
      <c r="K82" s="51">
        <f t="shared" si="5"/>
        <v>1605</v>
      </c>
    </row>
    <row r="83" spans="1:11" ht="18" x14ac:dyDescent="0.3">
      <c r="A83" s="3" t="s">
        <v>466</v>
      </c>
      <c r="B83" s="4" t="s">
        <v>72</v>
      </c>
      <c r="C83" s="26">
        <v>266.67</v>
      </c>
      <c r="D83" s="40">
        <f t="shared" si="6"/>
        <v>7.0236622042224468</v>
      </c>
      <c r="E83" s="32">
        <v>1873</v>
      </c>
      <c r="F83" s="16">
        <v>1.5</v>
      </c>
      <c r="G83" s="15">
        <f t="shared" si="7"/>
        <v>813.33333333333337</v>
      </c>
      <c r="H83" s="41">
        <v>1220</v>
      </c>
      <c r="I83" s="2">
        <v>3</v>
      </c>
      <c r="J83" s="21">
        <v>1</v>
      </c>
      <c r="K83" s="51">
        <f t="shared" si="5"/>
        <v>1873</v>
      </c>
    </row>
    <row r="84" spans="1:11" ht="18" x14ac:dyDescent="0.3">
      <c r="A84" s="3" t="s">
        <v>467</v>
      </c>
      <c r="B84" s="4" t="s">
        <v>73</v>
      </c>
      <c r="C84" s="26">
        <v>391.46</v>
      </c>
      <c r="D84" s="40">
        <f t="shared" si="6"/>
        <v>6.3378122924436724</v>
      </c>
      <c r="E84" s="32">
        <v>2481</v>
      </c>
      <c r="F84" s="16">
        <v>1.5</v>
      </c>
      <c r="G84" s="15">
        <f t="shared" si="7"/>
        <v>879.33333333333337</v>
      </c>
      <c r="H84" s="41">
        <v>1319</v>
      </c>
      <c r="I84" s="2">
        <v>3</v>
      </c>
      <c r="J84" s="21">
        <v>1</v>
      </c>
      <c r="K84" s="51">
        <f t="shared" si="5"/>
        <v>2481</v>
      </c>
    </row>
    <row r="85" spans="1:11" ht="18" x14ac:dyDescent="0.3">
      <c r="A85" s="3" t="s">
        <v>468</v>
      </c>
      <c r="B85" s="4" t="s">
        <v>74</v>
      </c>
      <c r="C85" s="26">
        <v>192.5</v>
      </c>
      <c r="D85" s="40">
        <f t="shared" si="6"/>
        <v>6.4051948051948049</v>
      </c>
      <c r="E85" s="32">
        <v>1233</v>
      </c>
      <c r="F85" s="16">
        <v>1.5</v>
      </c>
      <c r="G85" s="15">
        <f t="shared" si="7"/>
        <v>494</v>
      </c>
      <c r="H85" s="41">
        <v>741</v>
      </c>
      <c r="I85" s="2">
        <v>3</v>
      </c>
      <c r="J85" s="21">
        <v>1</v>
      </c>
      <c r="K85" s="51">
        <f t="shared" si="5"/>
        <v>1233</v>
      </c>
    </row>
    <row r="86" spans="1:11" ht="18" x14ac:dyDescent="0.3">
      <c r="A86" s="3" t="s">
        <v>469</v>
      </c>
      <c r="B86" s="4" t="s">
        <v>75</v>
      </c>
      <c r="C86" s="26">
        <v>191.16</v>
      </c>
      <c r="D86" s="40">
        <f t="shared" si="6"/>
        <v>6.7325800376647837</v>
      </c>
      <c r="E86" s="32">
        <v>1287</v>
      </c>
      <c r="F86" s="16">
        <v>1</v>
      </c>
      <c r="G86" s="15">
        <f t="shared" si="7"/>
        <v>621</v>
      </c>
      <c r="H86" s="41">
        <v>621</v>
      </c>
      <c r="I86" s="2">
        <v>3</v>
      </c>
      <c r="J86" s="21">
        <v>1</v>
      </c>
      <c r="K86" s="51">
        <f t="shared" si="5"/>
        <v>1287</v>
      </c>
    </row>
    <row r="87" spans="1:11" ht="18" x14ac:dyDescent="0.3">
      <c r="A87" s="3" t="s">
        <v>470</v>
      </c>
      <c r="B87" s="4" t="s">
        <v>76</v>
      </c>
      <c r="C87" s="26">
        <v>49.62</v>
      </c>
      <c r="D87" s="40">
        <f t="shared" si="6"/>
        <v>4.2724707779121323</v>
      </c>
      <c r="E87" s="32">
        <v>212</v>
      </c>
      <c r="F87" s="16">
        <v>1.5</v>
      </c>
      <c r="G87" s="15">
        <f t="shared" si="7"/>
        <v>69.333333333333329</v>
      </c>
      <c r="H87" s="41">
        <v>104</v>
      </c>
      <c r="I87" s="2">
        <v>3</v>
      </c>
      <c r="J87" s="21">
        <v>1</v>
      </c>
      <c r="K87" s="51">
        <f t="shared" si="5"/>
        <v>212</v>
      </c>
    </row>
    <row r="88" spans="1:11" ht="18" x14ac:dyDescent="0.3">
      <c r="A88" s="3" t="s">
        <v>471</v>
      </c>
      <c r="B88" s="4" t="s">
        <v>77</v>
      </c>
      <c r="C88" s="26">
        <v>345.88</v>
      </c>
      <c r="D88" s="40">
        <f t="shared" si="6"/>
        <v>7.9015843645194863</v>
      </c>
      <c r="E88" s="32">
        <v>2733</v>
      </c>
      <c r="F88" s="16">
        <v>1.5</v>
      </c>
      <c r="G88" s="15">
        <f t="shared" si="7"/>
        <v>914</v>
      </c>
      <c r="H88" s="41">
        <v>1371</v>
      </c>
      <c r="I88" s="2">
        <v>3</v>
      </c>
      <c r="J88" s="21">
        <v>1</v>
      </c>
      <c r="K88" s="51">
        <f t="shared" si="5"/>
        <v>2733</v>
      </c>
    </row>
    <row r="89" spans="1:11" ht="18" x14ac:dyDescent="0.3">
      <c r="A89" s="3" t="s">
        <v>472</v>
      </c>
      <c r="B89" s="4" t="s">
        <v>78</v>
      </c>
      <c r="C89" s="26">
        <v>269.62</v>
      </c>
      <c r="D89" s="40">
        <f t="shared" si="6"/>
        <v>8.1485053037608477</v>
      </c>
      <c r="E89" s="32">
        <v>2197</v>
      </c>
      <c r="F89" s="16">
        <v>1.5</v>
      </c>
      <c r="G89" s="15">
        <f t="shared" si="7"/>
        <v>234.66666666666666</v>
      </c>
      <c r="H89" s="41">
        <v>352</v>
      </c>
      <c r="I89" s="2">
        <v>3</v>
      </c>
      <c r="J89" s="21">
        <v>1</v>
      </c>
      <c r="K89" s="51">
        <f t="shared" si="5"/>
        <v>2197</v>
      </c>
    </row>
    <row r="90" spans="1:11" ht="18" x14ac:dyDescent="0.3">
      <c r="A90" s="3" t="s">
        <v>391</v>
      </c>
      <c r="B90" s="4" t="s">
        <v>79</v>
      </c>
      <c r="C90" s="26">
        <v>107.16</v>
      </c>
      <c r="D90" s="40">
        <f t="shared" si="6"/>
        <v>5.5151175811870106</v>
      </c>
      <c r="E90" s="32">
        <v>591</v>
      </c>
      <c r="F90" s="16">
        <v>1.5</v>
      </c>
      <c r="G90" s="15">
        <f t="shared" si="7"/>
        <v>92.666666666666671</v>
      </c>
      <c r="H90" s="41">
        <v>139</v>
      </c>
      <c r="I90" s="2">
        <v>3</v>
      </c>
      <c r="J90" s="21">
        <v>1</v>
      </c>
      <c r="K90" s="51">
        <f t="shared" si="5"/>
        <v>591</v>
      </c>
    </row>
    <row r="91" spans="1:11" ht="18" x14ac:dyDescent="0.3">
      <c r="A91" s="3" t="s">
        <v>473</v>
      </c>
      <c r="B91" s="4" t="s">
        <v>80</v>
      </c>
      <c r="C91" s="26">
        <v>169.26</v>
      </c>
      <c r="D91" s="40">
        <f t="shared" si="6"/>
        <v>6.5993146638307936</v>
      </c>
      <c r="E91" s="32">
        <v>1117</v>
      </c>
      <c r="F91" s="16">
        <v>1.5</v>
      </c>
      <c r="G91" s="15">
        <f t="shared" si="7"/>
        <v>826.66666666666663</v>
      </c>
      <c r="H91" s="41">
        <v>1240</v>
      </c>
      <c r="I91" s="2">
        <v>2</v>
      </c>
      <c r="J91" s="21">
        <v>2</v>
      </c>
      <c r="K91" s="51">
        <f t="shared" si="5"/>
        <v>2234</v>
      </c>
    </row>
    <row r="92" spans="1:11" ht="18" x14ac:dyDescent="0.3">
      <c r="A92" s="3" t="s">
        <v>474</v>
      </c>
      <c r="B92" s="4" t="s">
        <v>81</v>
      </c>
      <c r="C92" s="35">
        <v>1011</v>
      </c>
      <c r="D92" s="40">
        <f t="shared" si="6"/>
        <v>6.962413452027695</v>
      </c>
      <c r="E92" s="32">
        <v>7039</v>
      </c>
      <c r="F92" s="16">
        <v>1.5</v>
      </c>
      <c r="G92" s="15">
        <f t="shared" si="7"/>
        <v>3443.3333333333335</v>
      </c>
      <c r="H92" s="41">
        <v>5165</v>
      </c>
      <c r="I92" s="2">
        <v>1</v>
      </c>
      <c r="J92" s="21">
        <v>3</v>
      </c>
      <c r="K92" s="51">
        <f t="shared" si="5"/>
        <v>21117</v>
      </c>
    </row>
    <row r="93" spans="1:11" ht="18" x14ac:dyDescent="0.3">
      <c r="A93" s="3" t="s">
        <v>475</v>
      </c>
      <c r="B93" s="4" t="s">
        <v>82</v>
      </c>
      <c r="C93" s="26">
        <v>33.880000000000003</v>
      </c>
      <c r="D93" s="40">
        <f t="shared" si="6"/>
        <v>5.3128689492325849</v>
      </c>
      <c r="E93" s="32">
        <v>180</v>
      </c>
      <c r="F93" s="16">
        <v>1.5</v>
      </c>
      <c r="G93" s="15">
        <f t="shared" si="7"/>
        <v>0</v>
      </c>
      <c r="H93" s="41">
        <v>0</v>
      </c>
      <c r="I93" s="2">
        <v>3</v>
      </c>
      <c r="J93" s="21">
        <v>1</v>
      </c>
      <c r="K93" s="51">
        <f t="shared" si="5"/>
        <v>180</v>
      </c>
    </row>
    <row r="94" spans="1:11" ht="31.2" x14ac:dyDescent="0.3">
      <c r="A94" s="3" t="s">
        <v>476</v>
      </c>
      <c r="B94" s="4" t="s">
        <v>794</v>
      </c>
      <c r="C94" s="26">
        <v>62.19</v>
      </c>
      <c r="D94" s="40">
        <f t="shared" si="6"/>
        <v>5.3706383662968324</v>
      </c>
      <c r="E94" s="32">
        <v>334</v>
      </c>
      <c r="F94" s="16" t="s">
        <v>2</v>
      </c>
      <c r="G94" s="15">
        <f t="shared" si="7"/>
        <v>142</v>
      </c>
      <c r="H94" s="41">
        <v>142</v>
      </c>
      <c r="I94" s="2">
        <v>3</v>
      </c>
      <c r="J94" s="21">
        <v>1</v>
      </c>
      <c r="K94" s="51">
        <f t="shared" si="5"/>
        <v>334</v>
      </c>
    </row>
    <row r="95" spans="1:11" ht="18" x14ac:dyDescent="0.3">
      <c r="A95" s="3" t="s">
        <v>398</v>
      </c>
      <c r="B95" s="4" t="s">
        <v>83</v>
      </c>
      <c r="C95" s="26">
        <v>221.99</v>
      </c>
      <c r="D95" s="40">
        <f t="shared" si="6"/>
        <v>7.9733321320780215</v>
      </c>
      <c r="E95" s="32">
        <v>1770</v>
      </c>
      <c r="F95" s="16" t="s">
        <v>383</v>
      </c>
      <c r="G95" s="15">
        <f t="shared" si="7"/>
        <v>521.5</v>
      </c>
      <c r="H95" s="41">
        <v>1043</v>
      </c>
      <c r="I95" s="2">
        <v>3</v>
      </c>
      <c r="J95" s="21">
        <v>1</v>
      </c>
      <c r="K95" s="51">
        <f t="shared" si="5"/>
        <v>1770</v>
      </c>
    </row>
    <row r="96" spans="1:11" ht="18" x14ac:dyDescent="0.3">
      <c r="A96" s="3" t="s">
        <v>477</v>
      </c>
      <c r="B96" s="4" t="s">
        <v>84</v>
      </c>
      <c r="C96" s="26">
        <v>896.43</v>
      </c>
      <c r="D96" s="40">
        <f t="shared" si="6"/>
        <v>12.118068337739702</v>
      </c>
      <c r="E96" s="32">
        <v>10863</v>
      </c>
      <c r="F96" s="16">
        <v>2</v>
      </c>
      <c r="G96" s="15">
        <f t="shared" si="7"/>
        <v>2828.5</v>
      </c>
      <c r="H96" s="41">
        <v>5657</v>
      </c>
      <c r="I96" s="2">
        <v>1</v>
      </c>
      <c r="J96" s="21">
        <v>3</v>
      </c>
      <c r="K96" s="51">
        <f t="shared" si="5"/>
        <v>32589</v>
      </c>
    </row>
    <row r="97" spans="1:11" ht="18" x14ac:dyDescent="0.3">
      <c r="A97" s="3" t="s">
        <v>478</v>
      </c>
      <c r="B97" s="4" t="s">
        <v>85</v>
      </c>
      <c r="C97" s="26">
        <v>180.56</v>
      </c>
      <c r="D97" s="40">
        <f t="shared" si="6"/>
        <v>4.7795746566238373</v>
      </c>
      <c r="E97" s="32">
        <v>863</v>
      </c>
      <c r="F97" s="16" t="s">
        <v>2</v>
      </c>
      <c r="G97" s="15">
        <f t="shared" si="7"/>
        <v>168</v>
      </c>
      <c r="H97" s="41">
        <v>168</v>
      </c>
      <c r="I97" s="2">
        <v>3</v>
      </c>
      <c r="J97" s="21">
        <v>1</v>
      </c>
      <c r="K97" s="51">
        <f t="shared" si="5"/>
        <v>863</v>
      </c>
    </row>
    <row r="98" spans="1:11" ht="18" x14ac:dyDescent="0.3">
      <c r="A98" s="3" t="s">
        <v>479</v>
      </c>
      <c r="B98" s="4" t="s">
        <v>86</v>
      </c>
      <c r="C98" s="26">
        <v>191.82</v>
      </c>
      <c r="D98" s="40">
        <f t="shared" si="6"/>
        <v>4.6241267855280999</v>
      </c>
      <c r="E98" s="32">
        <v>887</v>
      </c>
      <c r="F98" s="16" t="s">
        <v>2</v>
      </c>
      <c r="G98" s="15">
        <f t="shared" si="7"/>
        <v>1016</v>
      </c>
      <c r="H98" s="41">
        <v>1016</v>
      </c>
      <c r="I98" s="2">
        <v>3</v>
      </c>
      <c r="J98" s="21">
        <v>1</v>
      </c>
      <c r="K98" s="51">
        <f t="shared" si="5"/>
        <v>887</v>
      </c>
    </row>
    <row r="99" spans="1:11" ht="18" x14ac:dyDescent="0.3">
      <c r="A99" s="3" t="s">
        <v>480</v>
      </c>
      <c r="B99" s="4" t="s">
        <v>87</v>
      </c>
      <c r="C99" s="26">
        <v>261.2</v>
      </c>
      <c r="D99" s="40">
        <f t="shared" si="6"/>
        <v>7.5918836140888208</v>
      </c>
      <c r="E99" s="32">
        <v>1983</v>
      </c>
      <c r="F99" s="16">
        <v>1.5</v>
      </c>
      <c r="G99" s="15">
        <f t="shared" si="7"/>
        <v>714</v>
      </c>
      <c r="H99" s="41">
        <v>1071</v>
      </c>
      <c r="I99" s="2">
        <v>3</v>
      </c>
      <c r="J99" s="21">
        <v>1</v>
      </c>
      <c r="K99" s="51">
        <f t="shared" si="5"/>
        <v>1983</v>
      </c>
    </row>
    <row r="100" spans="1:11" ht="18" x14ac:dyDescent="0.3">
      <c r="A100" s="3" t="s">
        <v>481</v>
      </c>
      <c r="B100" s="4" t="s">
        <v>88</v>
      </c>
      <c r="C100" s="26">
        <v>257.58</v>
      </c>
      <c r="D100" s="40">
        <f t="shared" si="6"/>
        <v>6.9648264616818079</v>
      </c>
      <c r="E100" s="32">
        <v>1794</v>
      </c>
      <c r="F100" s="16">
        <v>1</v>
      </c>
      <c r="G100" s="15">
        <f t="shared" si="7"/>
        <v>367</v>
      </c>
      <c r="H100" s="41">
        <v>367</v>
      </c>
      <c r="I100" s="2">
        <v>3</v>
      </c>
      <c r="J100" s="21">
        <v>1</v>
      </c>
      <c r="K100" s="51">
        <f t="shared" si="5"/>
        <v>1794</v>
      </c>
    </row>
    <row r="101" spans="1:11" ht="18" x14ac:dyDescent="0.3">
      <c r="A101" s="3" t="s">
        <v>482</v>
      </c>
      <c r="B101" s="4" t="s">
        <v>89</v>
      </c>
      <c r="C101" s="26">
        <v>75.680000000000007</v>
      </c>
      <c r="D101" s="40">
        <f t="shared" si="6"/>
        <v>5.0607822410147989</v>
      </c>
      <c r="E101" s="32">
        <v>383</v>
      </c>
      <c r="F101" s="16" t="s">
        <v>2</v>
      </c>
      <c r="G101" s="15">
        <f t="shared" si="7"/>
        <v>0</v>
      </c>
      <c r="H101" s="41">
        <v>0</v>
      </c>
      <c r="I101" s="2">
        <v>3</v>
      </c>
      <c r="J101" s="21">
        <v>1</v>
      </c>
      <c r="K101" s="51">
        <f t="shared" si="5"/>
        <v>383</v>
      </c>
    </row>
    <row r="102" spans="1:11" ht="18" x14ac:dyDescent="0.3">
      <c r="A102" s="3" t="s">
        <v>483</v>
      </c>
      <c r="B102" s="4" t="s">
        <v>795</v>
      </c>
      <c r="C102" s="35">
        <v>0</v>
      </c>
      <c r="D102" s="40">
        <v>0</v>
      </c>
      <c r="E102" s="32">
        <v>0</v>
      </c>
      <c r="F102" s="16">
        <v>1.5</v>
      </c>
      <c r="G102" s="15">
        <f t="shared" si="7"/>
        <v>0</v>
      </c>
      <c r="H102" s="41">
        <f t="shared" ref="H102" si="8">(C102*F102*2)</f>
        <v>0</v>
      </c>
      <c r="I102" s="2">
        <v>3</v>
      </c>
      <c r="J102" s="21">
        <v>1</v>
      </c>
      <c r="K102" s="51">
        <f t="shared" si="5"/>
        <v>0</v>
      </c>
    </row>
    <row r="103" spans="1:11" x14ac:dyDescent="0.3">
      <c r="A103" s="3"/>
      <c r="B103" s="6" t="s">
        <v>90</v>
      </c>
      <c r="C103" s="34"/>
      <c r="D103" s="40"/>
      <c r="E103" s="36"/>
      <c r="F103" s="14"/>
      <c r="G103" s="15"/>
      <c r="H103" s="34"/>
      <c r="I103" s="1"/>
    </row>
    <row r="104" spans="1:11" ht="18" x14ac:dyDescent="0.3">
      <c r="A104" s="3" t="s">
        <v>484</v>
      </c>
      <c r="B104" s="4" t="s">
        <v>91</v>
      </c>
      <c r="C104" s="26">
        <v>76.569999999999993</v>
      </c>
      <c r="D104" s="40">
        <f t="shared" si="6"/>
        <v>7.2090897218231689</v>
      </c>
      <c r="E104" s="32">
        <v>552</v>
      </c>
      <c r="F104" s="16">
        <v>1.5</v>
      </c>
      <c r="G104" s="15">
        <f t="shared" si="7"/>
        <v>188.66666666666666</v>
      </c>
      <c r="H104" s="26">
        <v>283</v>
      </c>
      <c r="I104" s="2">
        <v>3</v>
      </c>
      <c r="J104" s="21">
        <v>1</v>
      </c>
      <c r="K104" s="51">
        <f>E104*J104</f>
        <v>552</v>
      </c>
    </row>
    <row r="105" spans="1:11" ht="18" x14ac:dyDescent="0.3">
      <c r="A105" s="3" t="s">
        <v>485</v>
      </c>
      <c r="B105" s="4" t="s">
        <v>92</v>
      </c>
      <c r="C105" s="27">
        <v>374.24</v>
      </c>
      <c r="D105" s="40">
        <f t="shared" si="6"/>
        <v>8.6228088926891839</v>
      </c>
      <c r="E105" s="32">
        <v>3227</v>
      </c>
      <c r="F105" s="16">
        <v>1.5</v>
      </c>
      <c r="G105" s="15">
        <f t="shared" si="7"/>
        <v>1223.3333333333333</v>
      </c>
      <c r="H105" s="26">
        <v>1835</v>
      </c>
      <c r="I105" s="2">
        <v>3</v>
      </c>
      <c r="J105" s="21">
        <v>1</v>
      </c>
      <c r="K105" s="51">
        <f t="shared" ref="K105:K126" si="9">E105*J105</f>
        <v>3227</v>
      </c>
    </row>
    <row r="106" spans="1:11" ht="18" x14ac:dyDescent="0.3">
      <c r="A106" s="3" t="s">
        <v>486</v>
      </c>
      <c r="B106" s="4" t="s">
        <v>93</v>
      </c>
      <c r="C106" s="27">
        <v>193.49</v>
      </c>
      <c r="D106" s="40">
        <f t="shared" si="6"/>
        <v>7.4887591089978809</v>
      </c>
      <c r="E106" s="32">
        <v>1449</v>
      </c>
      <c r="F106" s="16">
        <v>0.5</v>
      </c>
      <c r="G106" s="15">
        <f t="shared" si="7"/>
        <v>1652</v>
      </c>
      <c r="H106" s="41">
        <v>826</v>
      </c>
      <c r="I106" s="2">
        <v>3</v>
      </c>
      <c r="J106" s="21">
        <v>1</v>
      </c>
      <c r="K106" s="51">
        <f t="shared" si="9"/>
        <v>1449</v>
      </c>
    </row>
    <row r="107" spans="1:11" ht="18" x14ac:dyDescent="0.3">
      <c r="A107" s="3" t="s">
        <v>487</v>
      </c>
      <c r="B107" s="4" t="s">
        <v>94</v>
      </c>
      <c r="C107" s="35">
        <v>205</v>
      </c>
      <c r="D107" s="40">
        <f t="shared" si="6"/>
        <v>6.1609756097560977</v>
      </c>
      <c r="E107" s="32">
        <v>1263</v>
      </c>
      <c r="F107" s="16">
        <v>1.5</v>
      </c>
      <c r="G107" s="15">
        <f t="shared" si="7"/>
        <v>489.33333333333331</v>
      </c>
      <c r="H107" s="41">
        <v>734</v>
      </c>
      <c r="I107" s="2">
        <v>3</v>
      </c>
      <c r="J107" s="21">
        <v>1</v>
      </c>
      <c r="K107" s="51">
        <f t="shared" si="9"/>
        <v>1263</v>
      </c>
    </row>
    <row r="108" spans="1:11" ht="18" x14ac:dyDescent="0.3">
      <c r="A108" s="3" t="s">
        <v>488</v>
      </c>
      <c r="B108" s="4" t="s">
        <v>95</v>
      </c>
      <c r="C108" s="27">
        <v>181.13</v>
      </c>
      <c r="D108" s="40">
        <f t="shared" si="6"/>
        <v>6.9949759840998178</v>
      </c>
      <c r="E108" s="32">
        <v>1267</v>
      </c>
      <c r="F108" s="16">
        <v>1.5</v>
      </c>
      <c r="G108" s="15">
        <f t="shared" si="7"/>
        <v>393.33333333333331</v>
      </c>
      <c r="H108" s="41">
        <v>590</v>
      </c>
      <c r="I108" s="2">
        <v>3</v>
      </c>
      <c r="J108" s="21">
        <v>1</v>
      </c>
      <c r="K108" s="51">
        <f t="shared" si="9"/>
        <v>1267</v>
      </c>
    </row>
    <row r="109" spans="1:11" ht="18" x14ac:dyDescent="0.3">
      <c r="A109" s="3" t="s">
        <v>489</v>
      </c>
      <c r="B109" s="4" t="s">
        <v>96</v>
      </c>
      <c r="C109" s="27">
        <v>51.14</v>
      </c>
      <c r="D109" s="40">
        <f t="shared" si="6"/>
        <v>7.4696910441924125</v>
      </c>
      <c r="E109" s="32">
        <v>382</v>
      </c>
      <c r="F109" s="16">
        <v>1.5</v>
      </c>
      <c r="G109" s="15">
        <f t="shared" si="7"/>
        <v>116.66666666666667</v>
      </c>
      <c r="H109" s="41">
        <v>175</v>
      </c>
      <c r="I109" s="2">
        <v>3</v>
      </c>
      <c r="J109" s="21">
        <v>1</v>
      </c>
      <c r="K109" s="51">
        <f t="shared" si="9"/>
        <v>382</v>
      </c>
    </row>
    <row r="110" spans="1:11" ht="31.2" x14ac:dyDescent="0.3">
      <c r="A110" s="3" t="s">
        <v>490</v>
      </c>
      <c r="B110" s="4" t="s">
        <v>796</v>
      </c>
      <c r="C110" s="27">
        <v>146.54</v>
      </c>
      <c r="D110" s="40">
        <f t="shared" si="6"/>
        <v>6.9469086938719808</v>
      </c>
      <c r="E110" s="32">
        <v>1018</v>
      </c>
      <c r="F110" s="16">
        <v>1</v>
      </c>
      <c r="G110" s="15">
        <f t="shared" si="7"/>
        <v>8</v>
      </c>
      <c r="H110" s="41">
        <v>8</v>
      </c>
      <c r="I110" s="2">
        <v>3</v>
      </c>
      <c r="J110" s="21">
        <v>1</v>
      </c>
      <c r="K110" s="51">
        <f t="shared" si="9"/>
        <v>1018</v>
      </c>
    </row>
    <row r="111" spans="1:11" ht="18" x14ac:dyDescent="0.3">
      <c r="A111" s="3" t="s">
        <v>491</v>
      </c>
      <c r="B111" s="4" t="s">
        <v>97</v>
      </c>
      <c r="C111" s="27">
        <v>148.4</v>
      </c>
      <c r="D111" s="40">
        <f t="shared" si="6"/>
        <v>6.2735849056603774</v>
      </c>
      <c r="E111" s="32">
        <v>931</v>
      </c>
      <c r="F111" s="16">
        <v>1.5</v>
      </c>
      <c r="G111" s="15">
        <f t="shared" si="7"/>
        <v>309.33333333333331</v>
      </c>
      <c r="H111" s="41">
        <v>464</v>
      </c>
      <c r="I111" s="2">
        <v>3</v>
      </c>
      <c r="J111" s="21">
        <v>1</v>
      </c>
      <c r="K111" s="51">
        <f t="shared" si="9"/>
        <v>931</v>
      </c>
    </row>
    <row r="112" spans="1:11" ht="18" x14ac:dyDescent="0.3">
      <c r="A112" s="3" t="s">
        <v>492</v>
      </c>
      <c r="B112" s="4" t="s">
        <v>98</v>
      </c>
      <c r="C112" s="27">
        <v>338.64</v>
      </c>
      <c r="D112" s="40">
        <f t="shared" si="6"/>
        <v>7.2613985353177419</v>
      </c>
      <c r="E112" s="32">
        <v>2459</v>
      </c>
      <c r="F112" s="16">
        <v>1.5</v>
      </c>
      <c r="G112" s="15">
        <f t="shared" si="7"/>
        <v>921.33333333333337</v>
      </c>
      <c r="H112" s="41">
        <v>1382</v>
      </c>
      <c r="I112" s="2">
        <v>3</v>
      </c>
      <c r="J112" s="21">
        <v>1</v>
      </c>
      <c r="K112" s="51">
        <f t="shared" si="9"/>
        <v>2459</v>
      </c>
    </row>
    <row r="113" spans="1:11" ht="18" x14ac:dyDescent="0.3">
      <c r="A113" s="3" t="s">
        <v>493</v>
      </c>
      <c r="B113" s="4" t="s">
        <v>99</v>
      </c>
      <c r="C113" s="27">
        <v>594.77</v>
      </c>
      <c r="D113" s="40">
        <f t="shared" si="6"/>
        <v>10.516670309531415</v>
      </c>
      <c r="E113" s="32">
        <v>6255</v>
      </c>
      <c r="F113" s="16">
        <v>2</v>
      </c>
      <c r="G113" s="15">
        <f t="shared" si="7"/>
        <v>1289</v>
      </c>
      <c r="H113" s="41">
        <v>2578</v>
      </c>
      <c r="I113" s="2">
        <v>1</v>
      </c>
      <c r="J113" s="21">
        <v>3</v>
      </c>
      <c r="K113" s="51">
        <f t="shared" si="9"/>
        <v>18765</v>
      </c>
    </row>
    <row r="114" spans="1:11" ht="18" x14ac:dyDescent="0.3">
      <c r="A114" s="3" t="s">
        <v>494</v>
      </c>
      <c r="B114" s="4" t="s">
        <v>100</v>
      </c>
      <c r="C114" s="27">
        <v>522.85</v>
      </c>
      <c r="D114" s="40">
        <f t="shared" si="6"/>
        <v>10.023907430429377</v>
      </c>
      <c r="E114" s="32">
        <v>5241</v>
      </c>
      <c r="F114" s="16">
        <v>2</v>
      </c>
      <c r="G114" s="15">
        <f t="shared" si="7"/>
        <v>1139</v>
      </c>
      <c r="H114" s="41">
        <v>2278</v>
      </c>
      <c r="I114" s="2">
        <v>1</v>
      </c>
      <c r="J114" s="21">
        <v>3</v>
      </c>
      <c r="K114" s="51">
        <f t="shared" si="9"/>
        <v>15723</v>
      </c>
    </row>
    <row r="115" spans="1:11" ht="18" x14ac:dyDescent="0.3">
      <c r="A115" s="3" t="s">
        <v>495</v>
      </c>
      <c r="B115" s="4" t="s">
        <v>797</v>
      </c>
      <c r="C115" s="27">
        <v>53.92</v>
      </c>
      <c r="D115" s="40">
        <f t="shared" si="6"/>
        <v>6.3427299703264097</v>
      </c>
      <c r="E115" s="32">
        <v>342</v>
      </c>
      <c r="F115" s="16">
        <v>1.5</v>
      </c>
      <c r="G115" s="15">
        <f t="shared" si="7"/>
        <v>0</v>
      </c>
      <c r="H115" s="41">
        <v>0</v>
      </c>
      <c r="I115" s="2">
        <v>3</v>
      </c>
      <c r="J115" s="21">
        <v>1</v>
      </c>
      <c r="K115" s="51">
        <f t="shared" si="9"/>
        <v>342</v>
      </c>
    </row>
    <row r="116" spans="1:11" ht="18" x14ac:dyDescent="0.3">
      <c r="A116" s="3" t="s">
        <v>496</v>
      </c>
      <c r="B116" s="4" t="s">
        <v>798</v>
      </c>
      <c r="C116" s="35">
        <v>276</v>
      </c>
      <c r="D116" s="40">
        <f t="shared" si="6"/>
        <v>6.8586956521739131</v>
      </c>
      <c r="E116" s="32">
        <v>1893</v>
      </c>
      <c r="F116" s="16">
        <v>1.5</v>
      </c>
      <c r="G116" s="15">
        <f t="shared" si="7"/>
        <v>459.33333333333331</v>
      </c>
      <c r="H116" s="41">
        <v>689</v>
      </c>
      <c r="I116" s="2">
        <v>3</v>
      </c>
      <c r="J116" s="21">
        <v>1</v>
      </c>
      <c r="K116" s="51">
        <f t="shared" si="9"/>
        <v>1893</v>
      </c>
    </row>
    <row r="117" spans="1:11" ht="18" x14ac:dyDescent="0.3">
      <c r="A117" s="3" t="s">
        <v>497</v>
      </c>
      <c r="B117" s="4" t="s">
        <v>101</v>
      </c>
      <c r="C117" s="27">
        <v>277.37</v>
      </c>
      <c r="D117" s="40">
        <f t="shared" si="6"/>
        <v>6.7058441792551466</v>
      </c>
      <c r="E117" s="32">
        <v>1860</v>
      </c>
      <c r="F117" s="16">
        <v>1.5</v>
      </c>
      <c r="G117" s="15">
        <f t="shared" si="7"/>
        <v>798.66666666666663</v>
      </c>
      <c r="H117" s="41">
        <v>1198</v>
      </c>
      <c r="I117" s="2">
        <v>3</v>
      </c>
      <c r="J117" s="21">
        <v>1</v>
      </c>
      <c r="K117" s="51">
        <f t="shared" si="9"/>
        <v>1860</v>
      </c>
    </row>
    <row r="118" spans="1:11" ht="31.2" x14ac:dyDescent="0.3">
      <c r="A118" s="3" t="s">
        <v>498</v>
      </c>
      <c r="B118" s="4" t="s">
        <v>799</v>
      </c>
      <c r="C118" s="27">
        <v>335.81</v>
      </c>
      <c r="D118" s="40">
        <f t="shared" si="6"/>
        <v>7.1617879157857125</v>
      </c>
      <c r="E118" s="32">
        <v>2405</v>
      </c>
      <c r="F118" s="16">
        <v>1.5</v>
      </c>
      <c r="G118" s="15">
        <f t="shared" si="7"/>
        <v>969.33333333333337</v>
      </c>
      <c r="H118" s="41">
        <v>1454</v>
      </c>
      <c r="I118" s="2">
        <v>3</v>
      </c>
      <c r="J118" s="21">
        <v>1</v>
      </c>
      <c r="K118" s="51">
        <f t="shared" si="9"/>
        <v>2405</v>
      </c>
    </row>
    <row r="119" spans="1:11" ht="18" x14ac:dyDescent="0.3">
      <c r="A119" s="3" t="s">
        <v>499</v>
      </c>
      <c r="B119" s="4" t="s">
        <v>102</v>
      </c>
      <c r="C119" s="27">
        <v>336.9</v>
      </c>
      <c r="D119" s="40">
        <f t="shared" si="6"/>
        <v>4.6927871772039182</v>
      </c>
      <c r="E119" s="32">
        <v>1581</v>
      </c>
      <c r="F119" s="16">
        <v>1.5</v>
      </c>
      <c r="G119" s="15">
        <f t="shared" si="7"/>
        <v>403.33333333333331</v>
      </c>
      <c r="H119" s="41">
        <v>605</v>
      </c>
      <c r="I119" s="2">
        <v>3</v>
      </c>
      <c r="J119" s="21">
        <v>1</v>
      </c>
      <c r="K119" s="51">
        <f t="shared" si="9"/>
        <v>1581</v>
      </c>
    </row>
    <row r="120" spans="1:11" ht="18" x14ac:dyDescent="0.3">
      <c r="A120" s="3" t="s">
        <v>500</v>
      </c>
      <c r="B120" s="4" t="s">
        <v>103</v>
      </c>
      <c r="C120" s="27">
        <v>112.99</v>
      </c>
      <c r="D120" s="40">
        <f t="shared" si="6"/>
        <v>4.434020709797327</v>
      </c>
      <c r="E120" s="32">
        <v>501</v>
      </c>
      <c r="F120" s="16">
        <v>1.5</v>
      </c>
      <c r="G120" s="15">
        <f t="shared" si="7"/>
        <v>178</v>
      </c>
      <c r="H120" s="41">
        <v>267</v>
      </c>
      <c r="I120" s="2">
        <v>3</v>
      </c>
      <c r="J120" s="21">
        <v>1</v>
      </c>
      <c r="K120" s="51">
        <f t="shared" si="9"/>
        <v>501</v>
      </c>
    </row>
    <row r="121" spans="1:11" ht="18" x14ac:dyDescent="0.3">
      <c r="A121" s="3" t="s">
        <v>501</v>
      </c>
      <c r="B121" s="4" t="s">
        <v>104</v>
      </c>
      <c r="C121" s="35">
        <v>210</v>
      </c>
      <c r="D121" s="40">
        <f t="shared" si="6"/>
        <v>6.6904761904761907</v>
      </c>
      <c r="E121" s="32">
        <v>1405</v>
      </c>
      <c r="F121" s="16">
        <v>1</v>
      </c>
      <c r="G121" s="15">
        <f t="shared" si="7"/>
        <v>1040</v>
      </c>
      <c r="H121" s="41">
        <v>1040</v>
      </c>
      <c r="I121" s="2">
        <v>3</v>
      </c>
      <c r="J121" s="21">
        <v>1</v>
      </c>
      <c r="K121" s="51">
        <f t="shared" si="9"/>
        <v>1405</v>
      </c>
    </row>
    <row r="122" spans="1:11" ht="18" x14ac:dyDescent="0.3">
      <c r="A122" s="3" t="s">
        <v>502</v>
      </c>
      <c r="B122" s="4" t="s">
        <v>105</v>
      </c>
      <c r="C122" s="35">
        <v>202</v>
      </c>
      <c r="D122" s="40">
        <f t="shared" si="6"/>
        <v>8.7871287128712865</v>
      </c>
      <c r="E122" s="32">
        <v>1775</v>
      </c>
      <c r="F122" s="16">
        <v>1</v>
      </c>
      <c r="G122" s="15">
        <f t="shared" si="7"/>
        <v>413</v>
      </c>
      <c r="H122" s="41">
        <v>413</v>
      </c>
      <c r="I122" s="2">
        <v>3</v>
      </c>
      <c r="J122" s="21">
        <v>1</v>
      </c>
      <c r="K122" s="51">
        <f t="shared" si="9"/>
        <v>1775</v>
      </c>
    </row>
    <row r="123" spans="1:11" ht="18" x14ac:dyDescent="0.3">
      <c r="A123" s="3" t="s">
        <v>503</v>
      </c>
      <c r="B123" s="4" t="s">
        <v>106</v>
      </c>
      <c r="C123" s="27">
        <v>350.65</v>
      </c>
      <c r="D123" s="40">
        <f t="shared" si="6"/>
        <v>8.5954655639526596</v>
      </c>
      <c r="E123" s="32">
        <v>3014</v>
      </c>
      <c r="F123" s="16">
        <v>1.5</v>
      </c>
      <c r="G123" s="15">
        <f t="shared" si="7"/>
        <v>1006.6666666666666</v>
      </c>
      <c r="H123" s="41">
        <v>1510</v>
      </c>
      <c r="I123" s="2">
        <v>3</v>
      </c>
      <c r="J123" s="21">
        <v>1</v>
      </c>
      <c r="K123" s="51">
        <f t="shared" si="9"/>
        <v>3014</v>
      </c>
    </row>
    <row r="124" spans="1:11" ht="18" x14ac:dyDescent="0.3">
      <c r="A124" s="3" t="s">
        <v>504</v>
      </c>
      <c r="B124" s="4" t="s">
        <v>107</v>
      </c>
      <c r="C124" s="27">
        <v>157.69</v>
      </c>
      <c r="D124" s="40">
        <f t="shared" si="6"/>
        <v>4.2298179973365464</v>
      </c>
      <c r="E124" s="32">
        <v>667</v>
      </c>
      <c r="F124" s="16">
        <v>1.5</v>
      </c>
      <c r="G124" s="15">
        <f t="shared" si="7"/>
        <v>245.33333333333334</v>
      </c>
      <c r="H124" s="41">
        <v>368</v>
      </c>
      <c r="I124" s="2">
        <v>3</v>
      </c>
      <c r="J124" s="21">
        <v>1</v>
      </c>
      <c r="K124" s="51">
        <f t="shared" si="9"/>
        <v>667</v>
      </c>
    </row>
    <row r="125" spans="1:11" ht="18" x14ac:dyDescent="0.3">
      <c r="A125" s="3" t="s">
        <v>505</v>
      </c>
      <c r="B125" s="4" t="s">
        <v>108</v>
      </c>
      <c r="C125" s="35">
        <v>250</v>
      </c>
      <c r="D125" s="40">
        <f t="shared" si="6"/>
        <v>2.8919999999999999</v>
      </c>
      <c r="E125" s="32">
        <v>723</v>
      </c>
      <c r="F125" s="16">
        <v>1.5</v>
      </c>
      <c r="G125" s="15">
        <f t="shared" si="7"/>
        <v>500</v>
      </c>
      <c r="H125" s="41">
        <f t="shared" ref="H125" si="10">(C125*F125*2)</f>
        <v>750</v>
      </c>
      <c r="I125" s="2">
        <v>3</v>
      </c>
      <c r="J125" s="21">
        <v>1</v>
      </c>
      <c r="K125" s="51">
        <f t="shared" si="9"/>
        <v>723</v>
      </c>
    </row>
    <row r="126" spans="1:11" ht="18" x14ac:dyDescent="0.3">
      <c r="A126" s="3" t="s">
        <v>506</v>
      </c>
      <c r="B126" s="4" t="s">
        <v>109</v>
      </c>
      <c r="C126" s="28">
        <v>110.45</v>
      </c>
      <c r="D126" s="40">
        <f t="shared" si="6"/>
        <v>3.9837030330466274</v>
      </c>
      <c r="E126" s="32">
        <v>440</v>
      </c>
      <c r="F126" s="16" t="s">
        <v>2</v>
      </c>
      <c r="G126" s="15">
        <f t="shared" si="7"/>
        <v>256</v>
      </c>
      <c r="H126" s="41">
        <v>256</v>
      </c>
      <c r="I126" s="2">
        <v>3</v>
      </c>
      <c r="J126" s="21">
        <v>1</v>
      </c>
      <c r="K126" s="51">
        <f t="shared" si="9"/>
        <v>440</v>
      </c>
    </row>
    <row r="127" spans="1:11" x14ac:dyDescent="0.3">
      <c r="A127" s="3"/>
      <c r="B127" s="6" t="s">
        <v>110</v>
      </c>
      <c r="C127" s="34"/>
      <c r="D127" s="40"/>
      <c r="E127" s="36"/>
      <c r="F127" s="14"/>
      <c r="G127" s="15"/>
      <c r="H127" s="44"/>
      <c r="I127" s="1"/>
    </row>
    <row r="128" spans="1:11" ht="18" x14ac:dyDescent="0.3">
      <c r="A128" s="3" t="s">
        <v>507</v>
      </c>
      <c r="B128" s="4" t="s">
        <v>111</v>
      </c>
      <c r="C128" s="35">
        <v>2778</v>
      </c>
      <c r="D128" s="40">
        <f t="shared" si="6"/>
        <v>7.1720662347012238</v>
      </c>
      <c r="E128" s="32">
        <v>19924</v>
      </c>
      <c r="F128" s="16">
        <v>1</v>
      </c>
      <c r="G128" s="15">
        <f t="shared" si="7"/>
        <v>8544</v>
      </c>
      <c r="H128" s="41">
        <v>8544</v>
      </c>
      <c r="I128" s="2">
        <v>2</v>
      </c>
      <c r="J128" s="22">
        <v>2</v>
      </c>
      <c r="K128" s="51">
        <f>E128*J128</f>
        <v>39848</v>
      </c>
    </row>
    <row r="129" spans="1:11" ht="18" x14ac:dyDescent="0.3">
      <c r="A129" s="3" t="s">
        <v>508</v>
      </c>
      <c r="B129" s="4" t="s">
        <v>112</v>
      </c>
      <c r="C129" s="26">
        <v>213.56</v>
      </c>
      <c r="D129" s="40">
        <f t="shared" si="6"/>
        <v>7.2860086158456641</v>
      </c>
      <c r="E129" s="32">
        <v>1556</v>
      </c>
      <c r="F129" s="16">
        <v>0.5</v>
      </c>
      <c r="G129" s="15">
        <f t="shared" si="7"/>
        <v>68</v>
      </c>
      <c r="H129" s="35" t="s">
        <v>430</v>
      </c>
      <c r="I129" s="2">
        <v>3</v>
      </c>
      <c r="J129" s="22">
        <v>1</v>
      </c>
      <c r="K129" s="51">
        <f t="shared" ref="K129:K171" si="11">E129*J129</f>
        <v>1556</v>
      </c>
    </row>
    <row r="130" spans="1:11" ht="18" x14ac:dyDescent="0.3">
      <c r="A130" s="3" t="s">
        <v>509</v>
      </c>
      <c r="B130" s="4" t="s">
        <v>113</v>
      </c>
      <c r="C130" s="26">
        <v>156.88999999999999</v>
      </c>
      <c r="D130" s="40">
        <f t="shared" si="6"/>
        <v>6.5332398495761366</v>
      </c>
      <c r="E130" s="32">
        <v>1025</v>
      </c>
      <c r="F130" s="16">
        <v>0</v>
      </c>
      <c r="G130" s="15">
        <v>0</v>
      </c>
      <c r="H130" s="41">
        <f t="shared" ref="H130" si="12">(C130*F130*2)</f>
        <v>0</v>
      </c>
      <c r="I130" s="2">
        <v>3</v>
      </c>
      <c r="J130" s="22">
        <v>1</v>
      </c>
      <c r="K130" s="51">
        <f t="shared" si="11"/>
        <v>1025</v>
      </c>
    </row>
    <row r="131" spans="1:11" ht="18" x14ac:dyDescent="0.3">
      <c r="A131" s="3" t="s">
        <v>510</v>
      </c>
      <c r="B131" s="4" t="s">
        <v>114</v>
      </c>
      <c r="C131" s="26">
        <v>504.72</v>
      </c>
      <c r="D131" s="40">
        <f t="shared" si="6"/>
        <v>5.0166428911079404</v>
      </c>
      <c r="E131" s="32">
        <v>2532</v>
      </c>
      <c r="F131" s="16">
        <v>1</v>
      </c>
      <c r="G131" s="15">
        <f t="shared" si="7"/>
        <v>0</v>
      </c>
      <c r="H131" s="35" t="s">
        <v>387</v>
      </c>
      <c r="I131" s="2">
        <v>3</v>
      </c>
      <c r="J131" s="22">
        <v>1</v>
      </c>
      <c r="K131" s="51">
        <f t="shared" si="11"/>
        <v>2532</v>
      </c>
    </row>
    <row r="132" spans="1:11" ht="18" x14ac:dyDescent="0.3">
      <c r="A132" s="3" t="s">
        <v>511</v>
      </c>
      <c r="B132" s="4" t="s">
        <v>115</v>
      </c>
      <c r="C132" s="26">
        <v>551.82000000000005</v>
      </c>
      <c r="D132" s="40">
        <f t="shared" si="6"/>
        <v>5.9566525316226304</v>
      </c>
      <c r="E132" s="32">
        <v>3287</v>
      </c>
      <c r="F132" s="16">
        <v>1.5</v>
      </c>
      <c r="G132" s="15">
        <f t="shared" si="7"/>
        <v>1706.6666666666667</v>
      </c>
      <c r="H132" s="41">
        <v>2560</v>
      </c>
      <c r="I132" s="2">
        <v>3</v>
      </c>
      <c r="J132" s="22">
        <v>1</v>
      </c>
      <c r="K132" s="51">
        <f t="shared" si="11"/>
        <v>3287</v>
      </c>
    </row>
    <row r="133" spans="1:11" ht="18" x14ac:dyDescent="0.3">
      <c r="A133" s="3" t="s">
        <v>514</v>
      </c>
      <c r="B133" s="4" t="s">
        <v>116</v>
      </c>
      <c r="C133" s="26">
        <v>36.42</v>
      </c>
      <c r="D133" s="40">
        <f t="shared" si="6"/>
        <v>6.5348709500274573</v>
      </c>
      <c r="E133" s="32">
        <v>238</v>
      </c>
      <c r="F133" s="16">
        <v>0</v>
      </c>
      <c r="G133" s="15">
        <v>0</v>
      </c>
      <c r="H133" s="35" t="s">
        <v>387</v>
      </c>
      <c r="I133" s="2">
        <v>3</v>
      </c>
      <c r="J133" s="22">
        <v>1</v>
      </c>
      <c r="K133" s="51">
        <f t="shared" si="11"/>
        <v>238</v>
      </c>
    </row>
    <row r="134" spans="1:11" ht="18" x14ac:dyDescent="0.3">
      <c r="A134" s="3" t="s">
        <v>515</v>
      </c>
      <c r="B134" s="4" t="s">
        <v>117</v>
      </c>
      <c r="C134" s="26">
        <v>86.18</v>
      </c>
      <c r="D134" s="40">
        <f t="shared" si="6"/>
        <v>4.1192852169876994</v>
      </c>
      <c r="E134" s="32">
        <v>355</v>
      </c>
      <c r="F134" s="16" t="s">
        <v>2</v>
      </c>
      <c r="G134" s="15">
        <f t="shared" si="7"/>
        <v>152</v>
      </c>
      <c r="H134" s="41">
        <v>152</v>
      </c>
      <c r="I134" s="2">
        <v>3</v>
      </c>
      <c r="J134" s="22">
        <v>1</v>
      </c>
      <c r="K134" s="51">
        <f t="shared" si="11"/>
        <v>355</v>
      </c>
    </row>
    <row r="135" spans="1:11" ht="18" x14ac:dyDescent="0.3">
      <c r="A135" s="3" t="s">
        <v>516</v>
      </c>
      <c r="B135" s="4" t="s">
        <v>118</v>
      </c>
      <c r="C135" s="26">
        <v>305.49</v>
      </c>
      <c r="D135" s="40">
        <f t="shared" si="6"/>
        <v>4.0885135356312805</v>
      </c>
      <c r="E135" s="32">
        <v>1249</v>
      </c>
      <c r="F135" s="16" t="s">
        <v>3</v>
      </c>
      <c r="G135" s="15">
        <f t="shared" si="7"/>
        <v>0</v>
      </c>
      <c r="H135" s="35" t="s">
        <v>387</v>
      </c>
      <c r="I135" s="2">
        <v>3</v>
      </c>
      <c r="J135" s="22">
        <v>1</v>
      </c>
      <c r="K135" s="51">
        <f t="shared" si="11"/>
        <v>1249</v>
      </c>
    </row>
    <row r="136" spans="1:11" ht="18" x14ac:dyDescent="0.3">
      <c r="A136" s="3" t="s">
        <v>517</v>
      </c>
      <c r="B136" s="4" t="s">
        <v>119</v>
      </c>
      <c r="C136" s="35">
        <v>0</v>
      </c>
      <c r="D136" s="40">
        <v>0</v>
      </c>
      <c r="E136" s="32">
        <v>0</v>
      </c>
      <c r="F136" s="16">
        <v>0</v>
      </c>
      <c r="G136" s="15">
        <v>0</v>
      </c>
      <c r="H136" s="41">
        <f t="shared" ref="H136" si="13">(C136*F136*2)</f>
        <v>0</v>
      </c>
      <c r="I136" s="2">
        <v>3</v>
      </c>
      <c r="J136" s="22">
        <v>1</v>
      </c>
      <c r="K136" s="51">
        <f t="shared" si="11"/>
        <v>0</v>
      </c>
    </row>
    <row r="137" spans="1:11" ht="18" x14ac:dyDescent="0.3">
      <c r="A137" s="3" t="s">
        <v>518</v>
      </c>
      <c r="B137" s="4" t="s">
        <v>800</v>
      </c>
      <c r="C137" s="26">
        <v>553</v>
      </c>
      <c r="D137" s="40">
        <f t="shared" ref="D137:D200" si="14">E137/C137</f>
        <v>22.292947558770344</v>
      </c>
      <c r="E137" s="32">
        <v>12328</v>
      </c>
      <c r="F137" s="16" t="s">
        <v>3</v>
      </c>
      <c r="G137" s="15">
        <f t="shared" ref="G137:G200" si="15">H137/F137</f>
        <v>854</v>
      </c>
      <c r="H137" s="35" t="s">
        <v>801</v>
      </c>
      <c r="I137" s="2">
        <v>3</v>
      </c>
      <c r="J137" s="22">
        <v>1</v>
      </c>
      <c r="K137" s="51">
        <f t="shared" si="11"/>
        <v>12328</v>
      </c>
    </row>
    <row r="138" spans="1:11" ht="18" x14ac:dyDescent="0.3">
      <c r="A138" s="3" t="s">
        <v>519</v>
      </c>
      <c r="B138" s="4" t="s">
        <v>120</v>
      </c>
      <c r="C138" s="35">
        <v>770</v>
      </c>
      <c r="D138" s="40">
        <f t="shared" si="14"/>
        <v>7</v>
      </c>
      <c r="E138" s="32">
        <v>5390</v>
      </c>
      <c r="F138" s="16">
        <v>1.5</v>
      </c>
      <c r="G138" s="15">
        <f t="shared" si="15"/>
        <v>1706</v>
      </c>
      <c r="H138" s="41">
        <v>2559</v>
      </c>
      <c r="I138" s="2">
        <v>1</v>
      </c>
      <c r="J138" s="22">
        <v>3</v>
      </c>
      <c r="K138" s="51">
        <f t="shared" si="11"/>
        <v>16170</v>
      </c>
    </row>
    <row r="139" spans="1:11" ht="18" x14ac:dyDescent="0.3">
      <c r="A139" s="3" t="s">
        <v>520</v>
      </c>
      <c r="B139" s="4" t="s">
        <v>121</v>
      </c>
      <c r="C139" s="35">
        <v>5600</v>
      </c>
      <c r="D139" s="40">
        <f t="shared" si="14"/>
        <v>15.036964285714285</v>
      </c>
      <c r="E139" s="32">
        <v>84207</v>
      </c>
      <c r="F139" s="16">
        <v>2</v>
      </c>
      <c r="G139" s="15">
        <f t="shared" si="15"/>
        <v>11887.5</v>
      </c>
      <c r="H139" s="35" t="s">
        <v>802</v>
      </c>
      <c r="I139" s="2">
        <v>1</v>
      </c>
      <c r="J139" s="22">
        <v>3</v>
      </c>
      <c r="K139" s="51">
        <f t="shared" si="11"/>
        <v>252621</v>
      </c>
    </row>
    <row r="140" spans="1:11" ht="18" x14ac:dyDescent="0.3">
      <c r="A140" s="3" t="s">
        <v>521</v>
      </c>
      <c r="B140" s="4" t="s">
        <v>122</v>
      </c>
      <c r="C140" s="35">
        <v>748</v>
      </c>
      <c r="D140" s="40">
        <f t="shared" si="14"/>
        <v>10.258021390374331</v>
      </c>
      <c r="E140" s="32">
        <v>7673</v>
      </c>
      <c r="F140" s="16">
        <v>1.5</v>
      </c>
      <c r="G140" s="15">
        <f t="shared" si="15"/>
        <v>2066</v>
      </c>
      <c r="H140" s="41">
        <v>3099</v>
      </c>
      <c r="I140" s="2">
        <v>1</v>
      </c>
      <c r="J140" s="22">
        <v>3</v>
      </c>
      <c r="K140" s="51">
        <f t="shared" si="11"/>
        <v>23019</v>
      </c>
    </row>
    <row r="141" spans="1:11" ht="18" x14ac:dyDescent="0.3">
      <c r="A141" s="3" t="s">
        <v>522</v>
      </c>
      <c r="B141" s="4" t="s">
        <v>123</v>
      </c>
      <c r="C141" s="35">
        <v>459</v>
      </c>
      <c r="D141" s="40">
        <f t="shared" si="14"/>
        <v>6.4226579520697165</v>
      </c>
      <c r="E141" s="32">
        <v>2948</v>
      </c>
      <c r="F141" s="16" t="s">
        <v>3</v>
      </c>
      <c r="G141" s="15">
        <f t="shared" si="15"/>
        <v>726</v>
      </c>
      <c r="H141" s="35" t="s">
        <v>803</v>
      </c>
      <c r="I141" s="2">
        <v>3</v>
      </c>
      <c r="J141" s="22">
        <v>1</v>
      </c>
      <c r="K141" s="51">
        <f t="shared" si="11"/>
        <v>2948</v>
      </c>
    </row>
    <row r="142" spans="1:11" ht="18" x14ac:dyDescent="0.3">
      <c r="A142" s="3" t="s">
        <v>388</v>
      </c>
      <c r="B142" s="4" t="s">
        <v>124</v>
      </c>
      <c r="C142" s="26">
        <v>631.92999999999995</v>
      </c>
      <c r="D142" s="40">
        <f t="shared" si="14"/>
        <v>5.8123526339942719</v>
      </c>
      <c r="E142" s="32">
        <v>3673</v>
      </c>
      <c r="F142" s="16">
        <v>1.5</v>
      </c>
      <c r="G142" s="15">
        <f t="shared" si="15"/>
        <v>902</v>
      </c>
      <c r="H142" s="26">
        <v>1353</v>
      </c>
      <c r="I142" s="2">
        <v>2</v>
      </c>
      <c r="J142" s="22">
        <v>2</v>
      </c>
      <c r="K142" s="51">
        <f t="shared" si="11"/>
        <v>7346</v>
      </c>
    </row>
    <row r="143" spans="1:11" ht="18" x14ac:dyDescent="0.3">
      <c r="A143" s="3" t="s">
        <v>523</v>
      </c>
      <c r="B143" s="4" t="s">
        <v>125</v>
      </c>
      <c r="C143" s="26">
        <v>295.19</v>
      </c>
      <c r="D143" s="40">
        <f t="shared" si="14"/>
        <v>7.581557640841492</v>
      </c>
      <c r="E143" s="32">
        <v>2238</v>
      </c>
      <c r="F143" s="16" t="s">
        <v>3</v>
      </c>
      <c r="G143" s="15">
        <f t="shared" si="15"/>
        <v>132.66666666666666</v>
      </c>
      <c r="H143" s="35" t="s">
        <v>597</v>
      </c>
      <c r="I143" s="2">
        <v>3</v>
      </c>
      <c r="J143" s="22">
        <v>1</v>
      </c>
      <c r="K143" s="51">
        <f t="shared" si="11"/>
        <v>2238</v>
      </c>
    </row>
    <row r="144" spans="1:11" ht="18" x14ac:dyDescent="0.3">
      <c r="A144" s="3" t="s">
        <v>524</v>
      </c>
      <c r="B144" s="4" t="s">
        <v>126</v>
      </c>
      <c r="C144" s="26">
        <v>341.72</v>
      </c>
      <c r="D144" s="40">
        <f t="shared" si="14"/>
        <v>8.4279527098209055</v>
      </c>
      <c r="E144" s="32">
        <v>2880</v>
      </c>
      <c r="F144" s="16">
        <v>1.5</v>
      </c>
      <c r="G144" s="15">
        <f t="shared" si="15"/>
        <v>242.66666666666666</v>
      </c>
      <c r="H144" s="41">
        <v>364</v>
      </c>
      <c r="I144" s="2">
        <v>3</v>
      </c>
      <c r="J144" s="22">
        <v>1</v>
      </c>
      <c r="K144" s="51">
        <f t="shared" si="11"/>
        <v>2880</v>
      </c>
    </row>
    <row r="145" spans="1:11" ht="18" x14ac:dyDescent="0.3">
      <c r="A145" s="3" t="s">
        <v>525</v>
      </c>
      <c r="B145" s="4" t="s">
        <v>127</v>
      </c>
      <c r="C145" s="35">
        <v>145</v>
      </c>
      <c r="D145" s="40">
        <f t="shared" si="14"/>
        <v>7.0344827586206895</v>
      </c>
      <c r="E145" s="32">
        <v>1020</v>
      </c>
      <c r="F145" s="16">
        <v>1.5</v>
      </c>
      <c r="G145" s="15">
        <f t="shared" si="15"/>
        <v>710</v>
      </c>
      <c r="H145" s="35" t="s">
        <v>804</v>
      </c>
      <c r="I145" s="2">
        <v>3</v>
      </c>
      <c r="J145" s="22">
        <v>1</v>
      </c>
      <c r="K145" s="51">
        <f t="shared" si="11"/>
        <v>1020</v>
      </c>
    </row>
    <row r="146" spans="1:11" ht="18" x14ac:dyDescent="0.3">
      <c r="A146" s="3" t="s">
        <v>526</v>
      </c>
      <c r="B146" s="4" t="s">
        <v>128</v>
      </c>
      <c r="C146" s="26">
        <v>360.77</v>
      </c>
      <c r="D146" s="40">
        <f t="shared" si="14"/>
        <v>6.9878315824486519</v>
      </c>
      <c r="E146" s="32">
        <v>2521</v>
      </c>
      <c r="F146" s="16" t="s">
        <v>2</v>
      </c>
      <c r="G146" s="15">
        <f t="shared" si="15"/>
        <v>611</v>
      </c>
      <c r="H146" s="41">
        <v>611</v>
      </c>
      <c r="I146" s="2">
        <v>3</v>
      </c>
      <c r="J146" s="22">
        <v>1</v>
      </c>
      <c r="K146" s="51">
        <f t="shared" si="11"/>
        <v>2521</v>
      </c>
    </row>
    <row r="147" spans="1:11" ht="18" x14ac:dyDescent="0.3">
      <c r="A147" s="3" t="s">
        <v>512</v>
      </c>
      <c r="B147" s="4" t="s">
        <v>129</v>
      </c>
      <c r="C147" s="26">
        <v>269.88</v>
      </c>
      <c r="D147" s="40">
        <f t="shared" si="14"/>
        <v>5.7618200681784497</v>
      </c>
      <c r="E147" s="32">
        <v>1555</v>
      </c>
      <c r="F147" s="16" t="s">
        <v>2</v>
      </c>
      <c r="G147" s="15">
        <f t="shared" si="15"/>
        <v>547</v>
      </c>
      <c r="H147" s="35" t="s">
        <v>805</v>
      </c>
      <c r="I147" s="2">
        <v>3</v>
      </c>
      <c r="J147" s="22">
        <v>1</v>
      </c>
      <c r="K147" s="51">
        <f t="shared" si="11"/>
        <v>1555</v>
      </c>
    </row>
    <row r="148" spans="1:11" ht="18" x14ac:dyDescent="0.3">
      <c r="A148" s="3" t="s">
        <v>527</v>
      </c>
      <c r="B148" s="4" t="s">
        <v>130</v>
      </c>
      <c r="C148" s="26">
        <v>79.61</v>
      </c>
      <c r="D148" s="40">
        <f t="shared" si="14"/>
        <v>6.5192814972993345</v>
      </c>
      <c r="E148" s="32">
        <v>519</v>
      </c>
      <c r="F148" s="16" t="s">
        <v>2</v>
      </c>
      <c r="G148" s="15">
        <f t="shared" si="15"/>
        <v>111</v>
      </c>
      <c r="H148" s="41">
        <v>111</v>
      </c>
      <c r="I148" s="2">
        <v>3</v>
      </c>
      <c r="J148" s="22">
        <v>1</v>
      </c>
      <c r="K148" s="51">
        <f t="shared" si="11"/>
        <v>519</v>
      </c>
    </row>
    <row r="149" spans="1:11" ht="18" x14ac:dyDescent="0.3">
      <c r="A149" s="3" t="s">
        <v>528</v>
      </c>
      <c r="B149" s="4" t="s">
        <v>131</v>
      </c>
      <c r="C149" s="26">
        <v>170.8</v>
      </c>
      <c r="D149" s="40">
        <f t="shared" si="14"/>
        <v>4.2096018735362994</v>
      </c>
      <c r="E149" s="32">
        <v>719</v>
      </c>
      <c r="F149" s="16" t="s">
        <v>387</v>
      </c>
      <c r="G149" s="15">
        <v>0</v>
      </c>
      <c r="H149" s="35" t="s">
        <v>387</v>
      </c>
      <c r="I149" s="2">
        <v>3</v>
      </c>
      <c r="J149" s="22">
        <v>1</v>
      </c>
      <c r="K149" s="51">
        <f t="shared" si="11"/>
        <v>719</v>
      </c>
    </row>
    <row r="150" spans="1:11" ht="18" x14ac:dyDescent="0.3">
      <c r="A150" s="3" t="s">
        <v>513</v>
      </c>
      <c r="B150" s="4" t="s">
        <v>132</v>
      </c>
      <c r="C150" s="26">
        <v>63.47</v>
      </c>
      <c r="D150" s="40">
        <f t="shared" si="14"/>
        <v>2.899007405073263</v>
      </c>
      <c r="E150" s="32">
        <v>184</v>
      </c>
      <c r="F150" s="16" t="s">
        <v>2</v>
      </c>
      <c r="G150" s="15">
        <f t="shared" si="15"/>
        <v>0</v>
      </c>
      <c r="H150" s="41">
        <v>0</v>
      </c>
      <c r="I150" s="2">
        <v>3</v>
      </c>
      <c r="J150" s="22">
        <v>1</v>
      </c>
      <c r="K150" s="51">
        <f t="shared" si="11"/>
        <v>184</v>
      </c>
    </row>
    <row r="151" spans="1:11" x14ac:dyDescent="0.3">
      <c r="A151" s="3"/>
      <c r="B151" s="6" t="s">
        <v>133</v>
      </c>
      <c r="C151" s="34"/>
      <c r="D151" s="40"/>
      <c r="E151" s="36"/>
      <c r="F151" s="14"/>
      <c r="G151" s="15"/>
      <c r="H151" s="34"/>
      <c r="I151" s="1"/>
      <c r="K151" s="51">
        <f t="shared" si="11"/>
        <v>0</v>
      </c>
    </row>
    <row r="152" spans="1:11" ht="18" x14ac:dyDescent="0.3">
      <c r="A152" s="3" t="s">
        <v>529</v>
      </c>
      <c r="B152" s="4" t="s">
        <v>134</v>
      </c>
      <c r="C152" s="26">
        <v>148.99</v>
      </c>
      <c r="D152" s="40">
        <f t="shared" si="14"/>
        <v>4.5842002818981138</v>
      </c>
      <c r="E152" s="32">
        <v>683</v>
      </c>
      <c r="F152" s="16">
        <v>0.5</v>
      </c>
      <c r="G152" s="15">
        <f t="shared" si="15"/>
        <v>816</v>
      </c>
      <c r="H152" s="41">
        <v>408</v>
      </c>
      <c r="I152" s="2">
        <v>3</v>
      </c>
      <c r="J152" s="22">
        <v>1</v>
      </c>
      <c r="K152" s="51">
        <f t="shared" si="11"/>
        <v>683</v>
      </c>
    </row>
    <row r="153" spans="1:11" ht="18" x14ac:dyDescent="0.3">
      <c r="A153" s="3" t="s">
        <v>530</v>
      </c>
      <c r="B153" s="4" t="s">
        <v>135</v>
      </c>
      <c r="C153" s="26">
        <v>60.94</v>
      </c>
      <c r="D153" s="40">
        <f t="shared" si="14"/>
        <v>5.8418116179849031</v>
      </c>
      <c r="E153" s="32">
        <v>356</v>
      </c>
      <c r="F153" s="17" t="s">
        <v>2</v>
      </c>
      <c r="G153" s="15">
        <f t="shared" si="15"/>
        <v>200</v>
      </c>
      <c r="H153" s="41">
        <v>200</v>
      </c>
      <c r="I153" s="2">
        <v>3</v>
      </c>
      <c r="J153" s="22">
        <v>1</v>
      </c>
      <c r="K153" s="51">
        <f t="shared" si="11"/>
        <v>356</v>
      </c>
    </row>
    <row r="154" spans="1:11" ht="18" x14ac:dyDescent="0.3">
      <c r="A154" s="3" t="s">
        <v>531</v>
      </c>
      <c r="B154" s="4" t="s">
        <v>136</v>
      </c>
      <c r="C154" s="35">
        <v>80</v>
      </c>
      <c r="D154" s="40">
        <f t="shared" si="14"/>
        <v>4.1124999999999998</v>
      </c>
      <c r="E154" s="32">
        <v>329</v>
      </c>
      <c r="F154" s="16" t="s">
        <v>2</v>
      </c>
      <c r="G154" s="15">
        <f t="shared" si="15"/>
        <v>71</v>
      </c>
      <c r="H154" s="41">
        <v>71</v>
      </c>
      <c r="I154" s="2">
        <v>3</v>
      </c>
      <c r="J154" s="22">
        <v>1</v>
      </c>
      <c r="K154" s="51">
        <f t="shared" si="11"/>
        <v>329</v>
      </c>
    </row>
    <row r="155" spans="1:11" ht="18" x14ac:dyDescent="0.3">
      <c r="A155" s="3" t="s">
        <v>532</v>
      </c>
      <c r="B155" s="4" t="s">
        <v>137</v>
      </c>
      <c r="C155" s="35">
        <v>914</v>
      </c>
      <c r="D155" s="40">
        <f t="shared" si="14"/>
        <v>11.00984682713348</v>
      </c>
      <c r="E155" s="32">
        <v>10063</v>
      </c>
      <c r="F155" s="16">
        <v>1.5</v>
      </c>
      <c r="G155" s="15">
        <f t="shared" si="15"/>
        <v>325.33333333333331</v>
      </c>
      <c r="H155" s="41">
        <v>488</v>
      </c>
      <c r="I155" s="2">
        <v>3</v>
      </c>
      <c r="J155" s="22">
        <v>1</v>
      </c>
      <c r="K155" s="51">
        <f t="shared" si="11"/>
        <v>10063</v>
      </c>
    </row>
    <row r="156" spans="1:11" ht="18" x14ac:dyDescent="0.3">
      <c r="A156" s="3" t="s">
        <v>533</v>
      </c>
      <c r="B156" s="4" t="s">
        <v>138</v>
      </c>
      <c r="C156" s="35">
        <v>1064</v>
      </c>
      <c r="D156" s="40">
        <f t="shared" si="14"/>
        <v>9.9708646616541348</v>
      </c>
      <c r="E156" s="32">
        <v>10609</v>
      </c>
      <c r="F156" s="16">
        <v>0.5</v>
      </c>
      <c r="G156" s="15">
        <f t="shared" si="15"/>
        <v>178</v>
      </c>
      <c r="H156" s="41">
        <v>89</v>
      </c>
      <c r="I156" s="2">
        <v>3</v>
      </c>
      <c r="J156" s="22">
        <v>1</v>
      </c>
      <c r="K156" s="51">
        <f t="shared" si="11"/>
        <v>10609</v>
      </c>
    </row>
    <row r="157" spans="1:11" ht="18" x14ac:dyDescent="0.3">
      <c r="A157" s="3" t="s">
        <v>536</v>
      </c>
      <c r="B157" s="4" t="s">
        <v>139</v>
      </c>
      <c r="C157" s="26">
        <v>86.54</v>
      </c>
      <c r="D157" s="40">
        <f t="shared" si="14"/>
        <v>6.5518835220707183</v>
      </c>
      <c r="E157" s="32">
        <v>567</v>
      </c>
      <c r="F157" s="16">
        <v>1.5</v>
      </c>
      <c r="G157" s="15">
        <f t="shared" si="15"/>
        <v>0</v>
      </c>
      <c r="H157" s="41">
        <v>0</v>
      </c>
      <c r="I157" s="2">
        <v>3</v>
      </c>
      <c r="J157" s="22">
        <v>1</v>
      </c>
      <c r="K157" s="51">
        <f t="shared" si="11"/>
        <v>567</v>
      </c>
    </row>
    <row r="158" spans="1:11" ht="18" x14ac:dyDescent="0.3">
      <c r="A158" s="3" t="s">
        <v>537</v>
      </c>
      <c r="B158" s="4" t="s">
        <v>140</v>
      </c>
      <c r="C158" s="26">
        <v>117.15</v>
      </c>
      <c r="D158" s="40">
        <f t="shared" si="14"/>
        <v>4.6862996158770809</v>
      </c>
      <c r="E158" s="32">
        <v>549</v>
      </c>
      <c r="F158" s="16" t="s">
        <v>2</v>
      </c>
      <c r="G158" s="15">
        <f t="shared" si="15"/>
        <v>190</v>
      </c>
      <c r="H158" s="41">
        <v>190</v>
      </c>
      <c r="I158" s="2">
        <v>3</v>
      </c>
      <c r="J158" s="22">
        <v>1</v>
      </c>
      <c r="K158" s="51">
        <f t="shared" si="11"/>
        <v>549</v>
      </c>
    </row>
    <row r="159" spans="1:11" ht="18" x14ac:dyDescent="0.3">
      <c r="A159" s="3" t="s">
        <v>538</v>
      </c>
      <c r="B159" s="4" t="s">
        <v>141</v>
      </c>
      <c r="C159" s="26">
        <v>492</v>
      </c>
      <c r="D159" s="40">
        <f t="shared" si="14"/>
        <v>10.607723577235772</v>
      </c>
      <c r="E159" s="32">
        <v>5219</v>
      </c>
      <c r="F159" s="16">
        <v>1.5</v>
      </c>
      <c r="G159" s="15">
        <f t="shared" si="15"/>
        <v>413.33333333333331</v>
      </c>
      <c r="H159" s="41">
        <v>620</v>
      </c>
      <c r="I159" s="2">
        <v>3</v>
      </c>
      <c r="J159" s="22">
        <v>1</v>
      </c>
      <c r="K159" s="51">
        <f t="shared" si="11"/>
        <v>5219</v>
      </c>
    </row>
    <row r="160" spans="1:11" ht="18" x14ac:dyDescent="0.3">
      <c r="A160" s="3" t="s">
        <v>539</v>
      </c>
      <c r="B160" s="4" t="s">
        <v>142</v>
      </c>
      <c r="C160" s="26">
        <v>483.13</v>
      </c>
      <c r="D160" s="40">
        <f t="shared" si="14"/>
        <v>7.6480450396373652</v>
      </c>
      <c r="E160" s="32">
        <v>3695</v>
      </c>
      <c r="F160" s="16">
        <v>1.5</v>
      </c>
      <c r="G160" s="15">
        <f t="shared" si="15"/>
        <v>631.33333333333337</v>
      </c>
      <c r="H160" s="41">
        <v>947</v>
      </c>
      <c r="I160" s="2">
        <v>3</v>
      </c>
      <c r="J160" s="22">
        <v>1</v>
      </c>
      <c r="K160" s="51">
        <f t="shared" si="11"/>
        <v>3695</v>
      </c>
    </row>
    <row r="161" spans="1:11" ht="18" x14ac:dyDescent="0.3">
      <c r="A161" s="3" t="s">
        <v>540</v>
      </c>
      <c r="B161" s="4" t="s">
        <v>143</v>
      </c>
      <c r="C161" s="26">
        <v>582.63</v>
      </c>
      <c r="D161" s="40">
        <f t="shared" si="14"/>
        <v>5.9866467569469473</v>
      </c>
      <c r="E161" s="32">
        <v>3488</v>
      </c>
      <c r="F161" s="16">
        <v>1.5</v>
      </c>
      <c r="G161" s="15">
        <f t="shared" si="15"/>
        <v>1653.3333333333333</v>
      </c>
      <c r="H161" s="41">
        <v>2480</v>
      </c>
      <c r="I161" s="2">
        <v>3</v>
      </c>
      <c r="J161" s="22">
        <v>1</v>
      </c>
      <c r="K161" s="51">
        <f t="shared" si="11"/>
        <v>3488</v>
      </c>
    </row>
    <row r="162" spans="1:11" ht="18" x14ac:dyDescent="0.3">
      <c r="A162" s="3" t="s">
        <v>541</v>
      </c>
      <c r="B162" s="4" t="s">
        <v>144</v>
      </c>
      <c r="C162" s="26">
        <v>194.2</v>
      </c>
      <c r="D162" s="40">
        <f t="shared" si="14"/>
        <v>5.5303810504634399</v>
      </c>
      <c r="E162" s="32">
        <v>1074</v>
      </c>
      <c r="F162" s="16" t="s">
        <v>383</v>
      </c>
      <c r="G162" s="15">
        <f t="shared" si="15"/>
        <v>383</v>
      </c>
      <c r="H162" s="41">
        <v>766</v>
      </c>
      <c r="I162" s="2">
        <v>3</v>
      </c>
      <c r="J162" s="22">
        <v>1</v>
      </c>
      <c r="K162" s="51">
        <f t="shared" si="11"/>
        <v>1074</v>
      </c>
    </row>
    <row r="163" spans="1:11" ht="18" x14ac:dyDescent="0.3">
      <c r="A163" s="3" t="s">
        <v>542</v>
      </c>
      <c r="B163" s="4" t="s">
        <v>145</v>
      </c>
      <c r="C163" s="35">
        <v>295</v>
      </c>
      <c r="D163" s="40">
        <f t="shared" si="14"/>
        <v>8.6271186440677958</v>
      </c>
      <c r="E163" s="32">
        <v>2545</v>
      </c>
      <c r="F163" s="16">
        <v>1.5</v>
      </c>
      <c r="G163" s="15">
        <f t="shared" si="15"/>
        <v>350</v>
      </c>
      <c r="H163" s="41">
        <v>525</v>
      </c>
      <c r="I163" s="2">
        <v>3</v>
      </c>
      <c r="J163" s="22">
        <v>1</v>
      </c>
      <c r="K163" s="51">
        <f t="shared" si="11"/>
        <v>2545</v>
      </c>
    </row>
    <row r="164" spans="1:11" ht="18" x14ac:dyDescent="0.3">
      <c r="A164" s="3" t="s">
        <v>543</v>
      </c>
      <c r="B164" s="4" t="s">
        <v>146</v>
      </c>
      <c r="C164" s="26">
        <v>714.12</v>
      </c>
      <c r="D164" s="40">
        <f t="shared" si="14"/>
        <v>11.601691592449448</v>
      </c>
      <c r="E164" s="32">
        <v>8285</v>
      </c>
      <c r="F164" s="16" t="s">
        <v>387</v>
      </c>
      <c r="G164" s="15">
        <v>0</v>
      </c>
      <c r="H164" s="41">
        <f t="shared" ref="H164:H170" si="16">(C164*F164*2)</f>
        <v>0</v>
      </c>
      <c r="I164" s="2">
        <v>3</v>
      </c>
      <c r="J164" s="22">
        <v>1</v>
      </c>
      <c r="K164" s="51">
        <f t="shared" si="11"/>
        <v>8285</v>
      </c>
    </row>
    <row r="165" spans="1:11" ht="18" x14ac:dyDescent="0.3">
      <c r="A165" s="3" t="s">
        <v>544</v>
      </c>
      <c r="B165" s="4" t="s">
        <v>147</v>
      </c>
      <c r="C165" s="26">
        <v>731.16</v>
      </c>
      <c r="D165" s="40">
        <f t="shared" si="14"/>
        <v>11.599376333497457</v>
      </c>
      <c r="E165" s="32">
        <v>8481</v>
      </c>
      <c r="F165" s="16">
        <v>0</v>
      </c>
      <c r="G165" s="15">
        <v>0</v>
      </c>
      <c r="H165" s="41">
        <f t="shared" si="16"/>
        <v>0</v>
      </c>
      <c r="I165" s="2">
        <v>3</v>
      </c>
      <c r="J165" s="22">
        <v>1</v>
      </c>
      <c r="K165" s="51">
        <f t="shared" si="11"/>
        <v>8481</v>
      </c>
    </row>
    <row r="166" spans="1:11" ht="18" x14ac:dyDescent="0.3">
      <c r="A166" s="3" t="s">
        <v>545</v>
      </c>
      <c r="B166" s="4" t="s">
        <v>148</v>
      </c>
      <c r="C166" s="26">
        <v>77.349999999999994</v>
      </c>
      <c r="D166" s="40">
        <f t="shared" si="14"/>
        <v>4.7575953458306399</v>
      </c>
      <c r="E166" s="32">
        <v>368</v>
      </c>
      <c r="F166" s="16" t="s">
        <v>2</v>
      </c>
      <c r="G166" s="15">
        <f t="shared" si="15"/>
        <v>0</v>
      </c>
      <c r="H166" s="41">
        <v>0</v>
      </c>
      <c r="I166" s="2">
        <v>3</v>
      </c>
      <c r="J166" s="22">
        <v>1</v>
      </c>
      <c r="K166" s="51">
        <f t="shared" si="11"/>
        <v>368</v>
      </c>
    </row>
    <row r="167" spans="1:11" ht="18" x14ac:dyDescent="0.3">
      <c r="A167" s="3" t="s">
        <v>546</v>
      </c>
      <c r="B167" s="4" t="s">
        <v>149</v>
      </c>
      <c r="C167" s="26">
        <v>715.58</v>
      </c>
      <c r="D167" s="40">
        <f t="shared" si="14"/>
        <v>6.2215265938120119</v>
      </c>
      <c r="E167" s="32">
        <v>4452</v>
      </c>
      <c r="F167" s="16">
        <v>1.5</v>
      </c>
      <c r="G167" s="15">
        <f t="shared" si="15"/>
        <v>747.33333333333337</v>
      </c>
      <c r="H167" s="41">
        <v>1121</v>
      </c>
      <c r="I167" s="2">
        <v>3</v>
      </c>
      <c r="J167" s="22">
        <v>1</v>
      </c>
      <c r="K167" s="51">
        <f t="shared" si="11"/>
        <v>4452</v>
      </c>
    </row>
    <row r="168" spans="1:11" ht="18" x14ac:dyDescent="0.3">
      <c r="A168" s="3" t="s">
        <v>547</v>
      </c>
      <c r="B168" s="4" t="s">
        <v>150</v>
      </c>
      <c r="C168" s="26">
        <v>382.3</v>
      </c>
      <c r="D168" s="40">
        <f t="shared" si="14"/>
        <v>6.2359403609730579</v>
      </c>
      <c r="E168" s="32">
        <v>2384</v>
      </c>
      <c r="F168" s="16">
        <v>1.5</v>
      </c>
      <c r="G168" s="15">
        <f t="shared" si="15"/>
        <v>532</v>
      </c>
      <c r="H168" s="41">
        <v>798</v>
      </c>
      <c r="I168" s="2">
        <v>3</v>
      </c>
      <c r="J168" s="22">
        <v>1</v>
      </c>
      <c r="K168" s="51">
        <f t="shared" si="11"/>
        <v>2384</v>
      </c>
    </row>
    <row r="169" spans="1:11" ht="18" x14ac:dyDescent="0.3">
      <c r="A169" s="3" t="s">
        <v>548</v>
      </c>
      <c r="B169" s="4" t="s">
        <v>151</v>
      </c>
      <c r="C169" s="26">
        <v>291.3</v>
      </c>
      <c r="D169" s="40">
        <f t="shared" si="14"/>
        <v>7.4459320288362507</v>
      </c>
      <c r="E169" s="32">
        <v>2169</v>
      </c>
      <c r="F169" s="16" t="s">
        <v>2</v>
      </c>
      <c r="G169" s="15">
        <f t="shared" si="15"/>
        <v>223</v>
      </c>
      <c r="H169" s="41">
        <v>223</v>
      </c>
      <c r="I169" s="2">
        <v>3</v>
      </c>
      <c r="J169" s="22">
        <v>1</v>
      </c>
      <c r="K169" s="51">
        <f t="shared" si="11"/>
        <v>2169</v>
      </c>
    </row>
    <row r="170" spans="1:11" ht="18" x14ac:dyDescent="0.3">
      <c r="A170" s="3" t="s">
        <v>549</v>
      </c>
      <c r="B170" s="4" t="s">
        <v>152</v>
      </c>
      <c r="C170" s="26">
        <v>156.72999999999999</v>
      </c>
      <c r="D170" s="40">
        <f t="shared" si="14"/>
        <v>3.5985452689338353</v>
      </c>
      <c r="E170" s="32">
        <v>564</v>
      </c>
      <c r="F170" s="16" t="s">
        <v>387</v>
      </c>
      <c r="G170" s="15">
        <v>0</v>
      </c>
      <c r="H170" s="41">
        <f t="shared" si="16"/>
        <v>0</v>
      </c>
      <c r="I170" s="2">
        <v>3</v>
      </c>
      <c r="J170" s="22">
        <v>1</v>
      </c>
      <c r="K170" s="51">
        <f t="shared" si="11"/>
        <v>564</v>
      </c>
    </row>
    <row r="171" spans="1:11" ht="18" x14ac:dyDescent="0.3">
      <c r="A171" s="3" t="s">
        <v>550</v>
      </c>
      <c r="B171" s="4" t="s">
        <v>153</v>
      </c>
      <c r="C171" s="26">
        <v>325.66000000000003</v>
      </c>
      <c r="D171" s="40">
        <f t="shared" si="14"/>
        <v>5.1065528465270527</v>
      </c>
      <c r="E171" s="32">
        <v>1663</v>
      </c>
      <c r="F171" s="16">
        <v>1</v>
      </c>
      <c r="G171" s="15">
        <f t="shared" si="15"/>
        <v>1165</v>
      </c>
      <c r="H171" s="41">
        <v>1165</v>
      </c>
      <c r="I171" s="2">
        <v>3</v>
      </c>
      <c r="J171" s="22">
        <v>1</v>
      </c>
      <c r="K171" s="51">
        <f t="shared" si="11"/>
        <v>1663</v>
      </c>
    </row>
    <row r="172" spans="1:11" x14ac:dyDescent="0.3">
      <c r="A172" s="3"/>
      <c r="B172" s="6" t="s">
        <v>154</v>
      </c>
      <c r="C172" s="34"/>
      <c r="D172" s="40"/>
      <c r="E172" s="36"/>
      <c r="F172" s="14"/>
      <c r="G172" s="15"/>
      <c r="H172" s="34"/>
      <c r="I172" s="1"/>
    </row>
    <row r="173" spans="1:11" ht="18" x14ac:dyDescent="0.3">
      <c r="A173" s="3" t="s">
        <v>551</v>
      </c>
      <c r="B173" s="4" t="s">
        <v>155</v>
      </c>
      <c r="C173" s="26">
        <v>272.75</v>
      </c>
      <c r="D173" s="40">
        <f t="shared" si="14"/>
        <v>6.8377635197066908</v>
      </c>
      <c r="E173" s="32">
        <v>1865</v>
      </c>
      <c r="F173" s="16">
        <v>1.5</v>
      </c>
      <c r="G173" s="15">
        <f t="shared" si="15"/>
        <v>914.66666666666663</v>
      </c>
      <c r="H173" s="41">
        <v>1372</v>
      </c>
      <c r="I173" s="2">
        <v>1</v>
      </c>
      <c r="J173" s="21">
        <v>3</v>
      </c>
      <c r="K173" s="51">
        <f>E173*J173</f>
        <v>5595</v>
      </c>
    </row>
    <row r="174" spans="1:11" ht="18" x14ac:dyDescent="0.3">
      <c r="A174" s="3" t="s">
        <v>552</v>
      </c>
      <c r="B174" s="4" t="s">
        <v>156</v>
      </c>
      <c r="C174" s="26">
        <v>153.49</v>
      </c>
      <c r="D174" s="40">
        <f t="shared" si="14"/>
        <v>6.4173561795556706</v>
      </c>
      <c r="E174" s="32">
        <v>985</v>
      </c>
      <c r="F174" s="16">
        <v>1</v>
      </c>
      <c r="G174" s="15">
        <f t="shared" si="15"/>
        <v>585</v>
      </c>
      <c r="H174" s="41">
        <v>585</v>
      </c>
      <c r="I174" s="2">
        <v>3</v>
      </c>
      <c r="J174" s="21">
        <v>1</v>
      </c>
      <c r="K174" s="51">
        <f t="shared" ref="K174:K186" si="17">E174*J174</f>
        <v>985</v>
      </c>
    </row>
    <row r="175" spans="1:11" ht="18" x14ac:dyDescent="0.3">
      <c r="A175" s="3" t="s">
        <v>553</v>
      </c>
      <c r="B175" s="4" t="s">
        <v>157</v>
      </c>
      <c r="C175" s="26">
        <v>563.73</v>
      </c>
      <c r="D175" s="40">
        <f t="shared" si="14"/>
        <v>10.318769623756053</v>
      </c>
      <c r="E175" s="32">
        <v>5817</v>
      </c>
      <c r="F175" s="16">
        <v>1.5</v>
      </c>
      <c r="G175" s="15">
        <f t="shared" si="15"/>
        <v>2077.3333333333335</v>
      </c>
      <c r="H175" s="41">
        <v>3116</v>
      </c>
      <c r="I175" s="2">
        <v>1</v>
      </c>
      <c r="J175" s="21">
        <v>3</v>
      </c>
      <c r="K175" s="51">
        <f t="shared" si="17"/>
        <v>17451</v>
      </c>
    </row>
    <row r="176" spans="1:11" ht="18" x14ac:dyDescent="0.3">
      <c r="A176" s="3" t="s">
        <v>554</v>
      </c>
      <c r="B176" s="4" t="s">
        <v>158</v>
      </c>
      <c r="C176" s="26">
        <v>193.41</v>
      </c>
      <c r="D176" s="40">
        <f t="shared" si="14"/>
        <v>7.2281681402202578</v>
      </c>
      <c r="E176" s="32">
        <v>1398</v>
      </c>
      <c r="F176" s="16">
        <v>1.5</v>
      </c>
      <c r="G176" s="15">
        <f t="shared" si="15"/>
        <v>368.66666666666669</v>
      </c>
      <c r="H176" s="41">
        <v>553</v>
      </c>
      <c r="I176" s="2">
        <v>2</v>
      </c>
      <c r="J176" s="21">
        <v>2</v>
      </c>
      <c r="K176" s="51">
        <f t="shared" si="17"/>
        <v>2796</v>
      </c>
    </row>
    <row r="177" spans="1:11" ht="18" x14ac:dyDescent="0.3">
      <c r="A177" s="3" t="s">
        <v>555</v>
      </c>
      <c r="B177" s="4" t="s">
        <v>159</v>
      </c>
      <c r="C177" s="26">
        <v>263.58999999999997</v>
      </c>
      <c r="D177" s="40">
        <f t="shared" si="14"/>
        <v>7.3788838726810582</v>
      </c>
      <c r="E177" s="32">
        <v>1945</v>
      </c>
      <c r="F177" s="16">
        <v>1</v>
      </c>
      <c r="G177" s="15">
        <f t="shared" si="15"/>
        <v>941</v>
      </c>
      <c r="H177" s="41">
        <v>941</v>
      </c>
      <c r="I177" s="2">
        <v>2</v>
      </c>
      <c r="J177" s="21">
        <v>2</v>
      </c>
      <c r="K177" s="51">
        <f t="shared" si="17"/>
        <v>3890</v>
      </c>
    </row>
    <row r="178" spans="1:11" ht="18" x14ac:dyDescent="0.3">
      <c r="A178" s="3" t="s">
        <v>556</v>
      </c>
      <c r="B178" s="4" t="s">
        <v>160</v>
      </c>
      <c r="C178" s="27">
        <v>1040.43</v>
      </c>
      <c r="D178" s="40">
        <f t="shared" si="14"/>
        <v>13.924050632911392</v>
      </c>
      <c r="E178" s="32">
        <v>14487</v>
      </c>
      <c r="F178" s="16" t="s">
        <v>2</v>
      </c>
      <c r="G178" s="15">
        <f t="shared" si="15"/>
        <v>4982</v>
      </c>
      <c r="H178" s="41">
        <v>4982</v>
      </c>
      <c r="I178" s="2">
        <v>1</v>
      </c>
      <c r="J178" s="21">
        <v>3</v>
      </c>
      <c r="K178" s="51">
        <f t="shared" si="17"/>
        <v>43461</v>
      </c>
    </row>
    <row r="179" spans="1:11" ht="18" x14ac:dyDescent="0.3">
      <c r="A179" s="3" t="s">
        <v>563</v>
      </c>
      <c r="B179" s="4" t="s">
        <v>161</v>
      </c>
      <c r="C179" s="35">
        <v>0</v>
      </c>
      <c r="D179" s="40">
        <v>0</v>
      </c>
      <c r="E179" s="32">
        <v>0</v>
      </c>
      <c r="F179" s="16" t="s">
        <v>387</v>
      </c>
      <c r="G179" s="15">
        <v>0</v>
      </c>
      <c r="H179" s="41">
        <f t="shared" ref="H179" si="18">(C179*F179*2)</f>
        <v>0</v>
      </c>
      <c r="I179" s="2">
        <v>3</v>
      </c>
      <c r="J179" s="21">
        <v>1</v>
      </c>
      <c r="K179" s="51">
        <f t="shared" si="17"/>
        <v>0</v>
      </c>
    </row>
    <row r="180" spans="1:11" ht="18" x14ac:dyDescent="0.3">
      <c r="A180" s="3" t="s">
        <v>564</v>
      </c>
      <c r="B180" s="4" t="s">
        <v>162</v>
      </c>
      <c r="C180" s="27">
        <v>476.32</v>
      </c>
      <c r="D180" s="40">
        <f t="shared" si="14"/>
        <v>7.9694323144104802</v>
      </c>
      <c r="E180" s="32">
        <v>3796</v>
      </c>
      <c r="F180" s="16">
        <v>1</v>
      </c>
      <c r="G180" s="15">
        <f t="shared" si="15"/>
        <v>1774</v>
      </c>
      <c r="H180" s="41">
        <v>1774</v>
      </c>
      <c r="I180" s="2">
        <v>1</v>
      </c>
      <c r="J180" s="21">
        <v>3</v>
      </c>
      <c r="K180" s="51">
        <f t="shared" si="17"/>
        <v>11388</v>
      </c>
    </row>
    <row r="181" spans="1:11" ht="18" x14ac:dyDescent="0.3">
      <c r="A181" s="3" t="s">
        <v>565</v>
      </c>
      <c r="B181" s="4" t="s">
        <v>163</v>
      </c>
      <c r="C181" s="35">
        <v>399</v>
      </c>
      <c r="D181" s="40">
        <f t="shared" si="14"/>
        <v>18.406015037593985</v>
      </c>
      <c r="E181" s="32">
        <v>7344</v>
      </c>
      <c r="F181" s="16">
        <v>1.5</v>
      </c>
      <c r="G181" s="15">
        <f t="shared" si="15"/>
        <v>1926</v>
      </c>
      <c r="H181" s="41">
        <v>2889</v>
      </c>
      <c r="I181" s="2">
        <v>1</v>
      </c>
      <c r="J181" s="21">
        <v>3</v>
      </c>
      <c r="K181" s="51">
        <f t="shared" si="17"/>
        <v>22032</v>
      </c>
    </row>
    <row r="182" spans="1:11" ht="18" x14ac:dyDescent="0.3">
      <c r="A182" s="3" t="s">
        <v>566</v>
      </c>
      <c r="B182" s="4" t="s">
        <v>164</v>
      </c>
      <c r="C182" s="27">
        <v>599.86</v>
      </c>
      <c r="D182" s="40">
        <f t="shared" si="14"/>
        <v>8.4719767945854034</v>
      </c>
      <c r="E182" s="32">
        <v>5082</v>
      </c>
      <c r="F182" s="16">
        <v>1.5</v>
      </c>
      <c r="G182" s="15">
        <f t="shared" si="15"/>
        <v>1935.3333333333333</v>
      </c>
      <c r="H182" s="41">
        <v>2903</v>
      </c>
      <c r="I182" s="2">
        <v>1</v>
      </c>
      <c r="J182" s="21">
        <v>3</v>
      </c>
      <c r="K182" s="51">
        <f t="shared" si="17"/>
        <v>15246</v>
      </c>
    </row>
    <row r="183" spans="1:11" ht="18" x14ac:dyDescent="0.3">
      <c r="A183" s="3" t="s">
        <v>567</v>
      </c>
      <c r="B183" s="4" t="s">
        <v>165</v>
      </c>
      <c r="C183" s="35">
        <v>177</v>
      </c>
      <c r="D183" s="40">
        <f t="shared" si="14"/>
        <v>4.8135593220338979</v>
      </c>
      <c r="E183" s="32">
        <v>852</v>
      </c>
      <c r="F183" s="16">
        <v>0.5</v>
      </c>
      <c r="G183" s="15">
        <f t="shared" si="15"/>
        <v>992</v>
      </c>
      <c r="H183" s="41">
        <v>496</v>
      </c>
      <c r="I183" s="2">
        <v>3</v>
      </c>
      <c r="J183" s="21">
        <v>1</v>
      </c>
      <c r="K183" s="51">
        <f t="shared" si="17"/>
        <v>852</v>
      </c>
    </row>
    <row r="184" spans="1:11" ht="18" x14ac:dyDescent="0.3">
      <c r="A184" s="3" t="s">
        <v>568</v>
      </c>
      <c r="B184" s="4" t="s">
        <v>166</v>
      </c>
      <c r="C184" s="27">
        <v>165.32</v>
      </c>
      <c r="D184" s="40">
        <f t="shared" si="14"/>
        <v>10.041132349383016</v>
      </c>
      <c r="E184" s="32">
        <v>1660</v>
      </c>
      <c r="F184" s="16">
        <v>0.5</v>
      </c>
      <c r="G184" s="15">
        <f t="shared" si="15"/>
        <v>238</v>
      </c>
      <c r="H184" s="41">
        <v>119</v>
      </c>
      <c r="I184" s="2">
        <v>3</v>
      </c>
      <c r="J184" s="21">
        <v>1</v>
      </c>
      <c r="K184" s="51">
        <f t="shared" si="17"/>
        <v>1660</v>
      </c>
    </row>
    <row r="185" spans="1:11" ht="18" x14ac:dyDescent="0.3">
      <c r="A185" s="3" t="s">
        <v>569</v>
      </c>
      <c r="B185" s="4" t="s">
        <v>167</v>
      </c>
      <c r="C185" s="27">
        <v>124.47</v>
      </c>
      <c r="D185" s="40">
        <f t="shared" si="14"/>
        <v>10.476420020888568</v>
      </c>
      <c r="E185" s="32">
        <v>1304</v>
      </c>
      <c r="F185" s="16">
        <v>1.5</v>
      </c>
      <c r="G185" s="15">
        <f t="shared" si="15"/>
        <v>674</v>
      </c>
      <c r="H185" s="41">
        <v>1011</v>
      </c>
      <c r="I185" s="2">
        <v>3</v>
      </c>
      <c r="J185" s="21">
        <v>1</v>
      </c>
      <c r="K185" s="51">
        <f t="shared" si="17"/>
        <v>1304</v>
      </c>
    </row>
    <row r="186" spans="1:11" ht="18" x14ac:dyDescent="0.3">
      <c r="A186" s="3" t="s">
        <v>570</v>
      </c>
      <c r="B186" s="4" t="s">
        <v>168</v>
      </c>
      <c r="C186" s="27">
        <v>295.42</v>
      </c>
      <c r="D186" s="40">
        <f t="shared" si="14"/>
        <v>10.537539773881253</v>
      </c>
      <c r="E186" s="32">
        <v>3113</v>
      </c>
      <c r="F186" s="16">
        <v>1.5</v>
      </c>
      <c r="G186" s="15">
        <f t="shared" si="15"/>
        <v>1006</v>
      </c>
      <c r="H186" s="41">
        <v>1509</v>
      </c>
      <c r="I186" s="2">
        <v>1</v>
      </c>
      <c r="J186" s="21">
        <v>3</v>
      </c>
      <c r="K186" s="51">
        <f t="shared" si="17"/>
        <v>9339</v>
      </c>
    </row>
    <row r="187" spans="1:11" x14ac:dyDescent="0.3">
      <c r="A187" s="3"/>
      <c r="B187" s="6" t="s">
        <v>169</v>
      </c>
      <c r="C187" s="34"/>
      <c r="D187" s="40"/>
      <c r="E187" s="36"/>
      <c r="F187" s="14"/>
      <c r="G187" s="15"/>
      <c r="H187" s="34"/>
      <c r="I187" s="1"/>
    </row>
    <row r="188" spans="1:11" ht="18" x14ac:dyDescent="0.3">
      <c r="A188" s="3" t="s">
        <v>571</v>
      </c>
      <c r="B188" s="4" t="s">
        <v>170</v>
      </c>
      <c r="C188" s="35">
        <v>3994</v>
      </c>
      <c r="D188" s="40">
        <f t="shared" si="14"/>
        <v>21.537556334501751</v>
      </c>
      <c r="E188" s="32">
        <v>86021</v>
      </c>
      <c r="F188" s="16">
        <v>4</v>
      </c>
      <c r="G188" s="15">
        <f t="shared" si="15"/>
        <v>9038.5</v>
      </c>
      <c r="H188" s="41">
        <v>36154</v>
      </c>
      <c r="I188" s="2">
        <v>1</v>
      </c>
      <c r="J188" s="21">
        <v>3</v>
      </c>
      <c r="K188" s="51">
        <f>E188*J188</f>
        <v>258063</v>
      </c>
    </row>
    <row r="189" spans="1:11" ht="18" x14ac:dyDescent="0.3">
      <c r="A189" s="3" t="s">
        <v>572</v>
      </c>
      <c r="B189" s="4" t="s">
        <v>171</v>
      </c>
      <c r="C189" s="35">
        <v>700</v>
      </c>
      <c r="D189" s="40">
        <f t="shared" si="14"/>
        <v>7.7557142857142853</v>
      </c>
      <c r="E189" s="32">
        <v>5429</v>
      </c>
      <c r="F189" s="16">
        <v>1.5</v>
      </c>
      <c r="G189" s="15">
        <f t="shared" si="15"/>
        <v>1300.6666666666667</v>
      </c>
      <c r="H189" s="41">
        <v>1951</v>
      </c>
      <c r="I189" s="2">
        <v>3</v>
      </c>
      <c r="J189" s="21">
        <v>1</v>
      </c>
      <c r="K189" s="51">
        <f t="shared" ref="K189:K204" si="19">E189*J189</f>
        <v>5429</v>
      </c>
    </row>
    <row r="190" spans="1:11" ht="18" x14ac:dyDescent="0.3">
      <c r="A190" s="3" t="s">
        <v>573</v>
      </c>
      <c r="B190" s="4" t="s">
        <v>172</v>
      </c>
      <c r="C190" s="26">
        <v>73.87</v>
      </c>
      <c r="D190" s="40">
        <f t="shared" si="14"/>
        <v>3.465547583592798</v>
      </c>
      <c r="E190" s="32">
        <v>256</v>
      </c>
      <c r="F190" s="16" t="s">
        <v>387</v>
      </c>
      <c r="G190" s="15">
        <v>0</v>
      </c>
      <c r="H190" s="41">
        <f t="shared" ref="H190:H204" si="20">(C190*F190*2)</f>
        <v>0</v>
      </c>
      <c r="I190" s="2">
        <v>3</v>
      </c>
      <c r="J190" s="21">
        <v>1</v>
      </c>
      <c r="K190" s="51">
        <f t="shared" si="19"/>
        <v>256</v>
      </c>
    </row>
    <row r="191" spans="1:11" ht="18" x14ac:dyDescent="0.3">
      <c r="A191" s="3" t="s">
        <v>574</v>
      </c>
      <c r="B191" s="4" t="s">
        <v>173</v>
      </c>
      <c r="C191" s="26">
        <v>933.17</v>
      </c>
      <c r="D191" s="40">
        <f t="shared" si="14"/>
        <v>12.237855910498624</v>
      </c>
      <c r="E191" s="32">
        <v>11420</v>
      </c>
      <c r="F191" s="16">
        <v>1.5</v>
      </c>
      <c r="G191" s="15">
        <f t="shared" si="15"/>
        <v>1714.6666666666667</v>
      </c>
      <c r="H191" s="41">
        <v>2572</v>
      </c>
      <c r="I191" s="2">
        <v>3</v>
      </c>
      <c r="J191" s="21">
        <v>1</v>
      </c>
      <c r="K191" s="51">
        <f t="shared" si="19"/>
        <v>11420</v>
      </c>
    </row>
    <row r="192" spans="1:11" ht="18" x14ac:dyDescent="0.3">
      <c r="A192" s="3" t="s">
        <v>575</v>
      </c>
      <c r="B192" s="4" t="s">
        <v>174</v>
      </c>
      <c r="C192" s="35">
        <v>1177</v>
      </c>
      <c r="D192" s="40">
        <f t="shared" si="14"/>
        <v>12.904842820730671</v>
      </c>
      <c r="E192" s="32">
        <v>15189</v>
      </c>
      <c r="F192" s="16">
        <v>1.5</v>
      </c>
      <c r="G192" s="15">
        <f t="shared" si="15"/>
        <v>1771.3333333333333</v>
      </c>
      <c r="H192" s="41">
        <v>2657</v>
      </c>
      <c r="I192" s="2">
        <v>3</v>
      </c>
      <c r="J192" s="21">
        <v>1</v>
      </c>
      <c r="K192" s="51">
        <f t="shared" si="19"/>
        <v>15189</v>
      </c>
    </row>
    <row r="193" spans="1:11" ht="31.2" x14ac:dyDescent="0.3">
      <c r="A193" s="3" t="s">
        <v>576</v>
      </c>
      <c r="B193" s="4" t="s">
        <v>806</v>
      </c>
      <c r="C193" s="26">
        <v>177.53</v>
      </c>
      <c r="D193" s="40">
        <f t="shared" si="14"/>
        <v>7.3283388723032727</v>
      </c>
      <c r="E193" s="32">
        <v>1301</v>
      </c>
      <c r="F193" s="16">
        <v>1</v>
      </c>
      <c r="G193" s="15">
        <f t="shared" si="15"/>
        <v>635</v>
      </c>
      <c r="H193" s="41">
        <v>635</v>
      </c>
      <c r="I193" s="2">
        <v>3</v>
      </c>
      <c r="J193" s="21">
        <v>1</v>
      </c>
      <c r="K193" s="51">
        <f t="shared" si="19"/>
        <v>1301</v>
      </c>
    </row>
    <row r="194" spans="1:11" ht="18" x14ac:dyDescent="0.3">
      <c r="A194" s="3" t="s">
        <v>577</v>
      </c>
      <c r="B194" s="4" t="s">
        <v>175</v>
      </c>
      <c r="C194" s="35">
        <v>597</v>
      </c>
      <c r="D194" s="40">
        <f t="shared" si="14"/>
        <v>9.1809045226130657</v>
      </c>
      <c r="E194" s="32">
        <v>5481</v>
      </c>
      <c r="F194" s="16">
        <v>1.5</v>
      </c>
      <c r="G194" s="15">
        <f t="shared" si="15"/>
        <v>1097.3333333333333</v>
      </c>
      <c r="H194" s="41">
        <v>1646</v>
      </c>
      <c r="I194" s="2">
        <v>3</v>
      </c>
      <c r="J194" s="21">
        <v>1</v>
      </c>
      <c r="K194" s="51">
        <f t="shared" si="19"/>
        <v>5481</v>
      </c>
    </row>
    <row r="195" spans="1:11" ht="18" x14ac:dyDescent="0.3">
      <c r="A195" s="3" t="s">
        <v>578</v>
      </c>
      <c r="B195" s="4" t="s">
        <v>176</v>
      </c>
      <c r="C195" s="26">
        <v>240.94</v>
      </c>
      <c r="D195" s="40">
        <f t="shared" si="14"/>
        <v>8.2634680833402516</v>
      </c>
      <c r="E195" s="32">
        <v>1991</v>
      </c>
      <c r="F195" s="16">
        <v>1.5</v>
      </c>
      <c r="G195" s="15">
        <f t="shared" si="15"/>
        <v>510.66666666666669</v>
      </c>
      <c r="H195" s="41">
        <v>766</v>
      </c>
      <c r="I195" s="2">
        <v>3</v>
      </c>
      <c r="J195" s="21">
        <v>1</v>
      </c>
      <c r="K195" s="51">
        <f t="shared" si="19"/>
        <v>1991</v>
      </c>
    </row>
    <row r="196" spans="1:11" ht="18" x14ac:dyDescent="0.3">
      <c r="A196" s="3" t="s">
        <v>579</v>
      </c>
      <c r="B196" s="4" t="s">
        <v>177</v>
      </c>
      <c r="C196" s="26">
        <v>576.83000000000004</v>
      </c>
      <c r="D196" s="40">
        <f t="shared" si="14"/>
        <v>9.6510236984900217</v>
      </c>
      <c r="E196" s="32">
        <v>5567</v>
      </c>
      <c r="F196" s="16">
        <v>1.5</v>
      </c>
      <c r="G196" s="15">
        <f t="shared" si="15"/>
        <v>884.66666666666663</v>
      </c>
      <c r="H196" s="41">
        <v>1327</v>
      </c>
      <c r="I196" s="2">
        <v>3</v>
      </c>
      <c r="J196" s="21">
        <v>1</v>
      </c>
      <c r="K196" s="51">
        <f t="shared" si="19"/>
        <v>5567</v>
      </c>
    </row>
    <row r="197" spans="1:11" ht="18" x14ac:dyDescent="0.3">
      <c r="A197" s="3" t="s">
        <v>580</v>
      </c>
      <c r="B197" s="4" t="s">
        <v>178</v>
      </c>
      <c r="C197" s="27">
        <v>107.71</v>
      </c>
      <c r="D197" s="40">
        <f t="shared" si="14"/>
        <v>6.8610156902794541</v>
      </c>
      <c r="E197" s="32">
        <v>739</v>
      </c>
      <c r="F197" s="16">
        <v>1.5</v>
      </c>
      <c r="G197" s="15">
        <f t="shared" si="15"/>
        <v>257.33333333333331</v>
      </c>
      <c r="H197" s="41">
        <v>386</v>
      </c>
      <c r="I197" s="2">
        <v>3</v>
      </c>
      <c r="J197" s="21">
        <v>1</v>
      </c>
      <c r="K197" s="51">
        <f t="shared" si="19"/>
        <v>739</v>
      </c>
    </row>
    <row r="198" spans="1:11" ht="18" x14ac:dyDescent="0.3">
      <c r="A198" s="3" t="s">
        <v>581</v>
      </c>
      <c r="B198" s="4" t="s">
        <v>179</v>
      </c>
      <c r="C198" s="35">
        <v>0</v>
      </c>
      <c r="D198" s="40">
        <v>0</v>
      </c>
      <c r="E198" s="32">
        <v>0</v>
      </c>
      <c r="F198" s="16">
        <v>1.5</v>
      </c>
      <c r="G198" s="15">
        <f t="shared" si="15"/>
        <v>0</v>
      </c>
      <c r="H198" s="41">
        <v>0</v>
      </c>
      <c r="I198" s="2">
        <v>3</v>
      </c>
      <c r="J198" s="21">
        <v>1</v>
      </c>
      <c r="K198" s="51">
        <f t="shared" si="19"/>
        <v>0</v>
      </c>
    </row>
    <row r="199" spans="1:11" ht="18" x14ac:dyDescent="0.3">
      <c r="A199" s="3" t="s">
        <v>582</v>
      </c>
      <c r="B199" s="4" t="s">
        <v>180</v>
      </c>
      <c r="C199" s="26">
        <v>311.23</v>
      </c>
      <c r="D199" s="40">
        <f t="shared" si="14"/>
        <v>13.530186678662082</v>
      </c>
      <c r="E199" s="32">
        <v>4211</v>
      </c>
      <c r="F199" s="16" t="s">
        <v>2</v>
      </c>
      <c r="G199" s="15">
        <f t="shared" si="15"/>
        <v>712</v>
      </c>
      <c r="H199" s="41">
        <v>712</v>
      </c>
      <c r="I199" s="2">
        <v>3</v>
      </c>
      <c r="J199" s="21">
        <v>1</v>
      </c>
      <c r="K199" s="51">
        <f t="shared" si="19"/>
        <v>4211</v>
      </c>
    </row>
    <row r="200" spans="1:11" ht="18" x14ac:dyDescent="0.3">
      <c r="A200" s="3" t="s">
        <v>583</v>
      </c>
      <c r="B200" s="4" t="s">
        <v>181</v>
      </c>
      <c r="C200" s="35">
        <v>271</v>
      </c>
      <c r="D200" s="40">
        <f t="shared" si="14"/>
        <v>9.132841328413285</v>
      </c>
      <c r="E200" s="32">
        <v>2475</v>
      </c>
      <c r="F200" s="16">
        <v>1.5</v>
      </c>
      <c r="G200" s="15">
        <f t="shared" si="15"/>
        <v>542</v>
      </c>
      <c r="H200" s="41">
        <f t="shared" si="20"/>
        <v>813</v>
      </c>
      <c r="I200" s="2">
        <v>3</v>
      </c>
      <c r="J200" s="21">
        <v>1</v>
      </c>
      <c r="K200" s="51">
        <f t="shared" si="19"/>
        <v>2475</v>
      </c>
    </row>
    <row r="201" spans="1:11" ht="18" x14ac:dyDescent="0.3">
      <c r="A201" s="3" t="s">
        <v>584</v>
      </c>
      <c r="B201" s="4" t="s">
        <v>182</v>
      </c>
      <c r="C201" s="26">
        <v>1656.64</v>
      </c>
      <c r="D201" s="40">
        <f t="shared" ref="D201:D203" si="21">E201/C201</f>
        <v>17.577747730345759</v>
      </c>
      <c r="E201" s="32">
        <v>29120</v>
      </c>
      <c r="F201" s="16" t="s">
        <v>383</v>
      </c>
      <c r="G201" s="15">
        <f t="shared" ref="G201:G264" si="22">H201/F201</f>
        <v>2560.5</v>
      </c>
      <c r="H201" s="41">
        <v>5121</v>
      </c>
      <c r="I201" s="2">
        <v>1</v>
      </c>
      <c r="J201" s="21">
        <v>3</v>
      </c>
      <c r="K201" s="51">
        <f t="shared" si="19"/>
        <v>87360</v>
      </c>
    </row>
    <row r="202" spans="1:11" ht="18" x14ac:dyDescent="0.3">
      <c r="A202" s="3" t="s">
        <v>585</v>
      </c>
      <c r="B202" s="4" t="s">
        <v>183</v>
      </c>
      <c r="C202" s="26">
        <v>115.31</v>
      </c>
      <c r="D202" s="40">
        <f t="shared" si="21"/>
        <v>6.5996010753620675</v>
      </c>
      <c r="E202" s="32">
        <v>761</v>
      </c>
      <c r="F202" s="16">
        <v>2</v>
      </c>
      <c r="G202" s="15">
        <f t="shared" si="22"/>
        <v>35</v>
      </c>
      <c r="H202" s="41">
        <v>70</v>
      </c>
      <c r="I202" s="2">
        <v>3</v>
      </c>
      <c r="J202" s="21">
        <v>1</v>
      </c>
      <c r="K202" s="51">
        <f t="shared" si="19"/>
        <v>761</v>
      </c>
    </row>
    <row r="203" spans="1:11" ht="18" x14ac:dyDescent="0.3">
      <c r="A203" s="3" t="s">
        <v>586</v>
      </c>
      <c r="B203" s="4" t="s">
        <v>184</v>
      </c>
      <c r="C203" s="26">
        <v>185.41</v>
      </c>
      <c r="D203" s="40">
        <f t="shared" si="21"/>
        <v>11.137479100372149</v>
      </c>
      <c r="E203" s="32">
        <v>2065</v>
      </c>
      <c r="F203" s="16" t="s">
        <v>2</v>
      </c>
      <c r="G203" s="15">
        <f t="shared" si="22"/>
        <v>132</v>
      </c>
      <c r="H203" s="41">
        <v>132</v>
      </c>
      <c r="I203" s="2">
        <v>3</v>
      </c>
      <c r="J203" s="21">
        <v>1</v>
      </c>
      <c r="K203" s="51">
        <f t="shared" si="19"/>
        <v>2065</v>
      </c>
    </row>
    <row r="204" spans="1:11" ht="18" x14ac:dyDescent="0.3">
      <c r="A204" s="3" t="s">
        <v>587</v>
      </c>
      <c r="B204" s="4" t="s">
        <v>185</v>
      </c>
      <c r="C204" s="35">
        <v>50</v>
      </c>
      <c r="D204" s="40">
        <f>E204/C204</f>
        <v>5</v>
      </c>
      <c r="E204" s="32">
        <v>250</v>
      </c>
      <c r="F204" s="16" t="s">
        <v>2</v>
      </c>
      <c r="G204" s="15">
        <f t="shared" si="22"/>
        <v>100</v>
      </c>
      <c r="H204" s="41">
        <f t="shared" si="20"/>
        <v>100</v>
      </c>
      <c r="I204" s="2">
        <v>3</v>
      </c>
      <c r="J204" s="21">
        <v>1</v>
      </c>
      <c r="K204" s="51">
        <f t="shared" si="19"/>
        <v>250</v>
      </c>
    </row>
    <row r="205" spans="1:11" x14ac:dyDescent="0.3">
      <c r="A205" s="3"/>
      <c r="B205" s="6" t="s">
        <v>186</v>
      </c>
      <c r="C205" s="34"/>
      <c r="D205" s="40"/>
      <c r="E205" s="36"/>
      <c r="F205" s="14"/>
      <c r="G205" s="15"/>
      <c r="H205" s="34"/>
      <c r="I205" s="1"/>
    </row>
    <row r="206" spans="1:11" ht="18" x14ac:dyDescent="0.3">
      <c r="A206" s="3" t="s">
        <v>588</v>
      </c>
      <c r="B206" s="4" t="s">
        <v>187</v>
      </c>
      <c r="C206" s="27">
        <v>1345.87</v>
      </c>
      <c r="D206" s="40">
        <f t="shared" ref="D206:D266" si="23">E206/C206</f>
        <v>15.014080111749278</v>
      </c>
      <c r="E206" s="32">
        <v>20207</v>
      </c>
      <c r="F206" s="16">
        <v>2</v>
      </c>
      <c r="G206" s="15">
        <f t="shared" si="22"/>
        <v>4032</v>
      </c>
      <c r="H206" s="41">
        <v>8064</v>
      </c>
      <c r="I206" s="2">
        <v>1</v>
      </c>
      <c r="J206" s="21">
        <v>3</v>
      </c>
      <c r="K206" s="51">
        <f>E206*J206</f>
        <v>60621</v>
      </c>
    </row>
    <row r="207" spans="1:11" ht="18" x14ac:dyDescent="0.3">
      <c r="A207" s="3" t="s">
        <v>589</v>
      </c>
      <c r="B207" s="4" t="s">
        <v>188</v>
      </c>
      <c r="C207" s="35">
        <v>882</v>
      </c>
      <c r="D207" s="40">
        <f t="shared" si="23"/>
        <v>8.9807256235827673</v>
      </c>
      <c r="E207" s="32">
        <v>7921</v>
      </c>
      <c r="F207" s="16">
        <v>1</v>
      </c>
      <c r="G207" s="15">
        <f t="shared" si="22"/>
        <v>3968</v>
      </c>
      <c r="H207" s="41">
        <v>3968</v>
      </c>
      <c r="I207" s="2">
        <v>2</v>
      </c>
      <c r="J207" s="21">
        <v>2</v>
      </c>
      <c r="K207" s="51">
        <f t="shared" ref="K207:K231" si="24">E207*J207</f>
        <v>15842</v>
      </c>
    </row>
    <row r="208" spans="1:11" ht="18" x14ac:dyDescent="0.3">
      <c r="A208" s="3" t="s">
        <v>562</v>
      </c>
      <c r="B208" s="4" t="s">
        <v>189</v>
      </c>
      <c r="C208" s="26">
        <v>103.07</v>
      </c>
      <c r="D208" s="40">
        <f t="shared" si="23"/>
        <v>5.9086058018822163</v>
      </c>
      <c r="E208" s="32">
        <v>609</v>
      </c>
      <c r="F208" s="16">
        <v>0.5</v>
      </c>
      <c r="G208" s="15">
        <f t="shared" si="22"/>
        <v>538</v>
      </c>
      <c r="H208" s="41">
        <v>269</v>
      </c>
      <c r="I208" s="2">
        <v>3</v>
      </c>
      <c r="J208" s="21">
        <v>1</v>
      </c>
      <c r="K208" s="51">
        <f t="shared" si="24"/>
        <v>609</v>
      </c>
    </row>
    <row r="209" spans="1:11" ht="18" x14ac:dyDescent="0.3">
      <c r="A209" s="3" t="s">
        <v>590</v>
      </c>
      <c r="B209" s="4" t="s">
        <v>190</v>
      </c>
      <c r="C209" s="26">
        <v>186.87</v>
      </c>
      <c r="D209" s="40">
        <f t="shared" si="23"/>
        <v>6.0951463584309948</v>
      </c>
      <c r="E209" s="32">
        <v>1139</v>
      </c>
      <c r="F209" s="16">
        <v>1.5</v>
      </c>
      <c r="G209" s="15">
        <f t="shared" si="22"/>
        <v>506.66666666666669</v>
      </c>
      <c r="H209" s="41">
        <v>760</v>
      </c>
      <c r="I209" s="2">
        <v>3</v>
      </c>
      <c r="J209" s="21">
        <v>1</v>
      </c>
      <c r="K209" s="51">
        <f t="shared" si="24"/>
        <v>1139</v>
      </c>
    </row>
    <row r="210" spans="1:11" ht="18" x14ac:dyDescent="0.3">
      <c r="A210" s="3" t="s">
        <v>591</v>
      </c>
      <c r="B210" s="4" t="s">
        <v>191</v>
      </c>
      <c r="C210" s="29">
        <v>1371.3</v>
      </c>
      <c r="D210" s="40">
        <f t="shared" si="23"/>
        <v>8.4481878509443593</v>
      </c>
      <c r="E210" s="32">
        <v>11585</v>
      </c>
      <c r="F210" s="16">
        <v>1.5</v>
      </c>
      <c r="G210" s="15">
        <f t="shared" si="22"/>
        <v>6076</v>
      </c>
      <c r="H210" s="41">
        <v>9114</v>
      </c>
      <c r="I210" s="2">
        <v>2</v>
      </c>
      <c r="J210" s="21">
        <v>2</v>
      </c>
      <c r="K210" s="51">
        <f t="shared" si="24"/>
        <v>23170</v>
      </c>
    </row>
    <row r="211" spans="1:11" ht="18" x14ac:dyDescent="0.3">
      <c r="A211" s="3" t="s">
        <v>592</v>
      </c>
      <c r="B211" s="4" t="s">
        <v>192</v>
      </c>
      <c r="C211" s="26">
        <v>207.55</v>
      </c>
      <c r="D211" s="40">
        <f t="shared" si="23"/>
        <v>9.4290532401830873</v>
      </c>
      <c r="E211" s="32">
        <v>1957</v>
      </c>
      <c r="F211" s="16">
        <v>1.5</v>
      </c>
      <c r="G211" s="15">
        <f t="shared" si="22"/>
        <v>566</v>
      </c>
      <c r="H211" s="41">
        <v>849</v>
      </c>
      <c r="I211" s="2">
        <v>3</v>
      </c>
      <c r="J211" s="21">
        <v>1</v>
      </c>
      <c r="K211" s="51">
        <f t="shared" si="24"/>
        <v>1957</v>
      </c>
    </row>
    <row r="212" spans="1:11" ht="18" x14ac:dyDescent="0.3">
      <c r="A212" s="3" t="s">
        <v>593</v>
      </c>
      <c r="B212" s="4" t="s">
        <v>193</v>
      </c>
      <c r="C212" s="35">
        <v>51</v>
      </c>
      <c r="D212" s="40">
        <f t="shared" si="23"/>
        <v>4.9019607843137258</v>
      </c>
      <c r="E212" s="32">
        <v>250</v>
      </c>
      <c r="F212" s="16" t="s">
        <v>383</v>
      </c>
      <c r="G212" s="15">
        <f t="shared" si="22"/>
        <v>0</v>
      </c>
      <c r="H212" s="41">
        <v>0</v>
      </c>
      <c r="I212" s="2">
        <v>3</v>
      </c>
      <c r="J212" s="21">
        <v>1</v>
      </c>
      <c r="K212" s="51">
        <f t="shared" si="24"/>
        <v>250</v>
      </c>
    </row>
    <row r="213" spans="1:11" ht="18" x14ac:dyDescent="0.3">
      <c r="A213" s="3" t="s">
        <v>594</v>
      </c>
      <c r="B213" s="4" t="s">
        <v>194</v>
      </c>
      <c r="C213" s="27">
        <v>374.33</v>
      </c>
      <c r="D213" s="40">
        <f t="shared" si="23"/>
        <v>7.8754040552453723</v>
      </c>
      <c r="E213" s="32">
        <v>2948</v>
      </c>
      <c r="F213" s="16">
        <v>1.5</v>
      </c>
      <c r="G213" s="15">
        <f t="shared" si="22"/>
        <v>1201.3333333333333</v>
      </c>
      <c r="H213" s="41">
        <v>1802</v>
      </c>
      <c r="I213" s="2">
        <v>2</v>
      </c>
      <c r="J213" s="21">
        <v>2</v>
      </c>
      <c r="K213" s="51">
        <f t="shared" si="24"/>
        <v>5896</v>
      </c>
    </row>
    <row r="214" spans="1:11" ht="18" x14ac:dyDescent="0.3">
      <c r="A214" s="3" t="s">
        <v>596</v>
      </c>
      <c r="B214" s="4" t="s">
        <v>195</v>
      </c>
      <c r="C214" s="27">
        <v>253.07</v>
      </c>
      <c r="D214" s="40">
        <f t="shared" si="23"/>
        <v>6.5871102856917059</v>
      </c>
      <c r="E214" s="32">
        <v>1667</v>
      </c>
      <c r="F214" s="16">
        <v>1.5</v>
      </c>
      <c r="G214" s="15">
        <f t="shared" si="22"/>
        <v>554.66666666666663</v>
      </c>
      <c r="H214" s="41">
        <v>832</v>
      </c>
      <c r="I214" s="2">
        <v>3</v>
      </c>
      <c r="J214" s="21">
        <v>1</v>
      </c>
      <c r="K214" s="51">
        <f t="shared" si="24"/>
        <v>1667</v>
      </c>
    </row>
    <row r="215" spans="1:11" ht="18" x14ac:dyDescent="0.3">
      <c r="A215" s="3" t="s">
        <v>597</v>
      </c>
      <c r="B215" s="4" t="s">
        <v>196</v>
      </c>
      <c r="C215" s="27">
        <v>987.33</v>
      </c>
      <c r="D215" s="40">
        <f t="shared" si="23"/>
        <v>7.4929354926924123</v>
      </c>
      <c r="E215" s="32">
        <v>7398</v>
      </c>
      <c r="F215" s="16">
        <v>1.5</v>
      </c>
      <c r="G215" s="15">
        <f t="shared" si="22"/>
        <v>3001.3333333333335</v>
      </c>
      <c r="H215" s="41">
        <v>4502</v>
      </c>
      <c r="I215" s="2">
        <v>1</v>
      </c>
      <c r="J215" s="21">
        <v>3</v>
      </c>
      <c r="K215" s="51">
        <f t="shared" si="24"/>
        <v>22194</v>
      </c>
    </row>
    <row r="216" spans="1:11" ht="18" x14ac:dyDescent="0.3">
      <c r="A216" s="3" t="s">
        <v>598</v>
      </c>
      <c r="B216" s="4" t="s">
        <v>197</v>
      </c>
      <c r="C216" s="27">
        <v>155.25</v>
      </c>
      <c r="D216" s="40">
        <f t="shared" si="23"/>
        <v>4.2190016103059582</v>
      </c>
      <c r="E216" s="32">
        <v>655</v>
      </c>
      <c r="F216" s="16" t="s">
        <v>2</v>
      </c>
      <c r="G216" s="15">
        <f t="shared" si="22"/>
        <v>0</v>
      </c>
      <c r="H216" s="41">
        <v>0</v>
      </c>
      <c r="I216" s="2">
        <v>3</v>
      </c>
      <c r="J216" s="21">
        <v>1</v>
      </c>
      <c r="K216" s="51">
        <f t="shared" si="24"/>
        <v>655</v>
      </c>
    </row>
    <row r="217" spans="1:11" ht="18" x14ac:dyDescent="0.3">
      <c r="A217" s="3" t="s">
        <v>599</v>
      </c>
      <c r="B217" s="4" t="s">
        <v>198</v>
      </c>
      <c r="C217" s="27">
        <v>180.19</v>
      </c>
      <c r="D217" s="40">
        <f t="shared" si="23"/>
        <v>7.902769299073201</v>
      </c>
      <c r="E217" s="32">
        <v>1424</v>
      </c>
      <c r="F217" s="16">
        <v>1</v>
      </c>
      <c r="G217" s="15">
        <f t="shared" si="22"/>
        <v>772</v>
      </c>
      <c r="H217" s="41">
        <v>772</v>
      </c>
      <c r="I217" s="2">
        <v>1</v>
      </c>
      <c r="J217" s="21">
        <v>3</v>
      </c>
      <c r="K217" s="51">
        <f t="shared" si="24"/>
        <v>4272</v>
      </c>
    </row>
    <row r="218" spans="1:11" ht="18" x14ac:dyDescent="0.3">
      <c r="A218" s="3" t="s">
        <v>600</v>
      </c>
      <c r="B218" s="4" t="s">
        <v>199</v>
      </c>
      <c r="C218" s="27">
        <v>777.97</v>
      </c>
      <c r="D218" s="40">
        <f t="shared" si="23"/>
        <v>7.0259778654703906</v>
      </c>
      <c r="E218" s="32">
        <v>5466</v>
      </c>
      <c r="F218" s="16">
        <v>1.5</v>
      </c>
      <c r="G218" s="15">
        <f t="shared" si="22"/>
        <v>2049.3333333333335</v>
      </c>
      <c r="H218" s="41">
        <v>3074</v>
      </c>
      <c r="I218" s="2">
        <v>2</v>
      </c>
      <c r="J218" s="21">
        <v>2</v>
      </c>
      <c r="K218" s="51">
        <f t="shared" si="24"/>
        <v>10932</v>
      </c>
    </row>
    <row r="219" spans="1:11" ht="18" x14ac:dyDescent="0.3">
      <c r="A219" s="3" t="s">
        <v>601</v>
      </c>
      <c r="B219" s="4" t="s">
        <v>200</v>
      </c>
      <c r="C219" s="27">
        <v>638.52</v>
      </c>
      <c r="D219" s="40">
        <f t="shared" si="23"/>
        <v>9.6833302010900209</v>
      </c>
      <c r="E219" s="32">
        <v>6183</v>
      </c>
      <c r="F219" s="16">
        <v>2</v>
      </c>
      <c r="G219" s="15">
        <f t="shared" si="22"/>
        <v>1628.5</v>
      </c>
      <c r="H219" s="41">
        <v>3257</v>
      </c>
      <c r="I219" s="2">
        <v>1</v>
      </c>
      <c r="J219" s="21">
        <v>3</v>
      </c>
      <c r="K219" s="51">
        <f t="shared" si="24"/>
        <v>18549</v>
      </c>
    </row>
    <row r="220" spans="1:11" ht="18" x14ac:dyDescent="0.3">
      <c r="A220" s="3" t="s">
        <v>602</v>
      </c>
      <c r="B220" s="4" t="s">
        <v>201</v>
      </c>
      <c r="C220" s="30">
        <v>373.01</v>
      </c>
      <c r="D220" s="40">
        <f t="shared" si="23"/>
        <v>7.3965845419693848</v>
      </c>
      <c r="E220" s="32">
        <v>2759</v>
      </c>
      <c r="F220" s="16">
        <v>1.5</v>
      </c>
      <c r="G220" s="15">
        <f t="shared" si="22"/>
        <v>1294</v>
      </c>
      <c r="H220" s="41">
        <v>1941</v>
      </c>
      <c r="I220" s="2">
        <v>2</v>
      </c>
      <c r="J220" s="21">
        <v>2</v>
      </c>
      <c r="K220" s="51">
        <f t="shared" si="24"/>
        <v>5518</v>
      </c>
    </row>
    <row r="221" spans="1:11" ht="18" x14ac:dyDescent="0.3">
      <c r="A221" s="3" t="s">
        <v>603</v>
      </c>
      <c r="B221" s="4" t="s">
        <v>202</v>
      </c>
      <c r="C221" s="27">
        <v>408.75</v>
      </c>
      <c r="D221" s="40">
        <f t="shared" si="23"/>
        <v>7.5865443425076453</v>
      </c>
      <c r="E221" s="32">
        <v>3101</v>
      </c>
      <c r="F221" s="16">
        <v>1.5</v>
      </c>
      <c r="G221" s="15">
        <f t="shared" si="22"/>
        <v>1146.6666666666667</v>
      </c>
      <c r="H221" s="41">
        <v>1720</v>
      </c>
      <c r="I221" s="2">
        <v>1</v>
      </c>
      <c r="J221" s="21">
        <v>3</v>
      </c>
      <c r="K221" s="51">
        <f t="shared" si="24"/>
        <v>9303</v>
      </c>
    </row>
    <row r="222" spans="1:11" ht="18" x14ac:dyDescent="0.3">
      <c r="A222" s="3" t="s">
        <v>604</v>
      </c>
      <c r="B222" s="4" t="s">
        <v>203</v>
      </c>
      <c r="C222" s="27">
        <v>189.7</v>
      </c>
      <c r="D222" s="40">
        <f t="shared" si="23"/>
        <v>5.9778597785977867</v>
      </c>
      <c r="E222" s="32">
        <v>1134</v>
      </c>
      <c r="F222" s="16">
        <v>1.5</v>
      </c>
      <c r="G222" s="15">
        <f t="shared" si="22"/>
        <v>456</v>
      </c>
      <c r="H222" s="41">
        <v>684</v>
      </c>
      <c r="I222" s="2">
        <v>3</v>
      </c>
      <c r="J222" s="21">
        <v>1</v>
      </c>
      <c r="K222" s="51">
        <f t="shared" si="24"/>
        <v>1134</v>
      </c>
    </row>
    <row r="223" spans="1:11" ht="18" x14ac:dyDescent="0.3">
      <c r="A223" s="3" t="s">
        <v>605</v>
      </c>
      <c r="B223" s="4" t="s">
        <v>204</v>
      </c>
      <c r="C223" s="35">
        <v>0</v>
      </c>
      <c r="D223" s="40">
        <v>0</v>
      </c>
      <c r="E223" s="32">
        <v>0</v>
      </c>
      <c r="F223" s="16" t="s">
        <v>387</v>
      </c>
      <c r="G223" s="15">
        <v>0</v>
      </c>
      <c r="H223" s="41">
        <f t="shared" ref="H223:H224" si="25">(C223*F223*2)</f>
        <v>0</v>
      </c>
      <c r="I223" s="2">
        <v>3</v>
      </c>
      <c r="J223" s="21">
        <v>1</v>
      </c>
      <c r="K223" s="51">
        <f t="shared" si="24"/>
        <v>0</v>
      </c>
    </row>
    <row r="224" spans="1:11" ht="18" x14ac:dyDescent="0.3">
      <c r="A224" s="3" t="s">
        <v>606</v>
      </c>
      <c r="B224" s="4" t="s">
        <v>205</v>
      </c>
      <c r="C224" s="27">
        <v>57.68</v>
      </c>
      <c r="D224" s="40">
        <f t="shared" si="23"/>
        <v>4.4209431345353671</v>
      </c>
      <c r="E224" s="32">
        <v>255</v>
      </c>
      <c r="F224" s="16" t="s">
        <v>387</v>
      </c>
      <c r="G224" s="15">
        <v>0</v>
      </c>
      <c r="H224" s="41">
        <f t="shared" si="25"/>
        <v>0</v>
      </c>
      <c r="I224" s="2">
        <v>3</v>
      </c>
      <c r="J224" s="21">
        <v>1</v>
      </c>
      <c r="K224" s="51">
        <f t="shared" si="24"/>
        <v>255</v>
      </c>
    </row>
    <row r="225" spans="1:11" ht="18" x14ac:dyDescent="0.3">
      <c r="A225" s="3" t="s">
        <v>607</v>
      </c>
      <c r="B225" s="4" t="s">
        <v>206</v>
      </c>
      <c r="C225" s="27">
        <v>130.84</v>
      </c>
      <c r="D225" s="40">
        <f t="shared" si="23"/>
        <v>6.7792723937633745</v>
      </c>
      <c r="E225" s="32">
        <v>887</v>
      </c>
      <c r="F225" s="16">
        <v>1.5</v>
      </c>
      <c r="G225" s="15">
        <f t="shared" si="22"/>
        <v>306</v>
      </c>
      <c r="H225" s="41">
        <v>459</v>
      </c>
      <c r="I225" s="2">
        <v>3</v>
      </c>
      <c r="J225" s="21">
        <v>1</v>
      </c>
      <c r="K225" s="51">
        <f t="shared" si="24"/>
        <v>887</v>
      </c>
    </row>
    <row r="226" spans="1:11" ht="18" x14ac:dyDescent="0.3">
      <c r="A226" s="3" t="s">
        <v>608</v>
      </c>
      <c r="B226" s="4" t="s">
        <v>207</v>
      </c>
      <c r="C226" s="27">
        <v>368.72</v>
      </c>
      <c r="D226" s="40">
        <f t="shared" si="23"/>
        <v>7.1761770449121283</v>
      </c>
      <c r="E226" s="32">
        <v>2646</v>
      </c>
      <c r="F226" s="16">
        <v>1.5</v>
      </c>
      <c r="G226" s="15">
        <f t="shared" si="22"/>
        <v>1058</v>
      </c>
      <c r="H226" s="41">
        <v>1587</v>
      </c>
      <c r="I226" s="2">
        <v>3</v>
      </c>
      <c r="J226" s="21">
        <v>1</v>
      </c>
      <c r="K226" s="51">
        <f t="shared" si="24"/>
        <v>2646</v>
      </c>
    </row>
    <row r="227" spans="1:11" ht="18" x14ac:dyDescent="0.3">
      <c r="A227" s="3" t="s">
        <v>609</v>
      </c>
      <c r="B227" s="4" t="s">
        <v>208</v>
      </c>
      <c r="C227" s="27">
        <v>170.13</v>
      </c>
      <c r="D227" s="40">
        <f t="shared" si="23"/>
        <v>6.6184682301769238</v>
      </c>
      <c r="E227" s="32">
        <v>1126</v>
      </c>
      <c r="F227" s="16">
        <v>1.5</v>
      </c>
      <c r="G227" s="15">
        <f t="shared" si="22"/>
        <v>474</v>
      </c>
      <c r="H227" s="41">
        <v>711</v>
      </c>
      <c r="I227" s="2">
        <v>3</v>
      </c>
      <c r="J227" s="21">
        <v>1</v>
      </c>
      <c r="K227" s="51">
        <f t="shared" si="24"/>
        <v>1126</v>
      </c>
    </row>
    <row r="228" spans="1:11" ht="18" x14ac:dyDescent="0.3">
      <c r="A228" s="3" t="s">
        <v>610</v>
      </c>
      <c r="B228" s="4" t="s">
        <v>209</v>
      </c>
      <c r="C228" s="26">
        <v>221.99</v>
      </c>
      <c r="D228" s="40">
        <f t="shared" si="23"/>
        <v>7.9733321320780215</v>
      </c>
      <c r="E228" s="32">
        <v>1770</v>
      </c>
      <c r="F228" s="16">
        <v>1.5</v>
      </c>
      <c r="G228" s="15">
        <f t="shared" si="22"/>
        <v>695.33333333333337</v>
      </c>
      <c r="H228" s="41">
        <v>1043</v>
      </c>
      <c r="I228" s="2">
        <v>3</v>
      </c>
      <c r="J228" s="21">
        <v>1</v>
      </c>
      <c r="K228" s="51">
        <f t="shared" si="24"/>
        <v>1770</v>
      </c>
    </row>
    <row r="229" spans="1:11" ht="18" x14ac:dyDescent="0.3">
      <c r="A229" s="3" t="s">
        <v>611</v>
      </c>
      <c r="B229" s="4" t="s">
        <v>210</v>
      </c>
      <c r="C229" s="27">
        <v>264.79000000000002</v>
      </c>
      <c r="D229" s="40">
        <f t="shared" si="23"/>
        <v>7.2661354280750778</v>
      </c>
      <c r="E229" s="32">
        <v>1924</v>
      </c>
      <c r="F229" s="16">
        <v>1.5</v>
      </c>
      <c r="G229" s="15">
        <f t="shared" si="22"/>
        <v>623.33333333333337</v>
      </c>
      <c r="H229" s="41">
        <v>935</v>
      </c>
      <c r="I229" s="2">
        <v>3</v>
      </c>
      <c r="J229" s="21">
        <v>1</v>
      </c>
      <c r="K229" s="51">
        <f t="shared" si="24"/>
        <v>1924</v>
      </c>
    </row>
    <row r="230" spans="1:11" ht="18" x14ac:dyDescent="0.3">
      <c r="A230" s="3" t="s">
        <v>612</v>
      </c>
      <c r="B230" s="4" t="s">
        <v>211</v>
      </c>
      <c r="C230" s="35">
        <v>0</v>
      </c>
      <c r="D230" s="40">
        <v>0</v>
      </c>
      <c r="E230" s="32">
        <v>0</v>
      </c>
      <c r="F230" s="16">
        <v>1.5</v>
      </c>
      <c r="G230" s="15">
        <f t="shared" si="22"/>
        <v>0</v>
      </c>
      <c r="H230" s="41">
        <v>0</v>
      </c>
      <c r="I230" s="2">
        <v>3</v>
      </c>
      <c r="J230" s="21">
        <v>1</v>
      </c>
      <c r="K230" s="51">
        <f t="shared" si="24"/>
        <v>0</v>
      </c>
    </row>
    <row r="231" spans="1:11" ht="18" x14ac:dyDescent="0.3">
      <c r="A231" s="3" t="s">
        <v>613</v>
      </c>
      <c r="B231" s="4" t="s">
        <v>212</v>
      </c>
      <c r="C231" s="27">
        <v>58.67</v>
      </c>
      <c r="D231" s="40">
        <f t="shared" si="23"/>
        <v>6.306459860235214</v>
      </c>
      <c r="E231" s="32">
        <v>370</v>
      </c>
      <c r="F231" s="16">
        <v>1.5</v>
      </c>
      <c r="G231" s="15">
        <f t="shared" si="22"/>
        <v>125.33333333333333</v>
      </c>
      <c r="H231" s="41">
        <v>188</v>
      </c>
      <c r="I231" s="2">
        <v>3</v>
      </c>
      <c r="J231" s="21">
        <v>1</v>
      </c>
      <c r="K231" s="51">
        <f t="shared" si="24"/>
        <v>370</v>
      </c>
    </row>
    <row r="232" spans="1:11" x14ac:dyDescent="0.3">
      <c r="A232" s="3"/>
      <c r="B232" s="6" t="s">
        <v>213</v>
      </c>
      <c r="C232" s="34"/>
      <c r="D232" s="40"/>
      <c r="E232" s="36"/>
      <c r="F232" s="14"/>
      <c r="G232" s="15"/>
      <c r="H232" s="34"/>
      <c r="I232" s="1"/>
    </row>
    <row r="233" spans="1:11" ht="18" x14ac:dyDescent="0.3">
      <c r="A233" s="3" t="s">
        <v>614</v>
      </c>
      <c r="B233" s="4" t="s">
        <v>214</v>
      </c>
      <c r="C233" s="27">
        <v>621.98</v>
      </c>
      <c r="D233" s="40">
        <f t="shared" si="23"/>
        <v>11.691694266696677</v>
      </c>
      <c r="E233" s="32">
        <v>7272</v>
      </c>
      <c r="F233" s="16">
        <v>2</v>
      </c>
      <c r="G233" s="15">
        <f t="shared" si="22"/>
        <v>2022.5</v>
      </c>
      <c r="H233" s="41">
        <v>4045</v>
      </c>
      <c r="I233" s="2">
        <v>1</v>
      </c>
      <c r="J233" s="21">
        <v>3</v>
      </c>
      <c r="K233" s="51">
        <f>E233*J233</f>
        <v>21816</v>
      </c>
    </row>
    <row r="234" spans="1:11" ht="18" x14ac:dyDescent="0.3">
      <c r="A234" s="3" t="s">
        <v>615</v>
      </c>
      <c r="B234" s="4" t="s">
        <v>215</v>
      </c>
      <c r="C234" s="27">
        <v>377.8</v>
      </c>
      <c r="D234" s="40">
        <f t="shared" si="23"/>
        <v>6.3287453679195336</v>
      </c>
      <c r="E234" s="32">
        <v>2391</v>
      </c>
      <c r="F234" s="16">
        <v>1</v>
      </c>
      <c r="G234" s="15">
        <f t="shared" si="22"/>
        <v>1278</v>
      </c>
      <c r="H234" s="41">
        <v>1278</v>
      </c>
      <c r="I234" s="2">
        <v>3</v>
      </c>
      <c r="J234" s="21">
        <v>1</v>
      </c>
      <c r="K234" s="51">
        <f t="shared" ref="K234:K244" si="26">E234*J234</f>
        <v>2391</v>
      </c>
    </row>
    <row r="235" spans="1:11" ht="18" x14ac:dyDescent="0.3">
      <c r="A235" s="3" t="s">
        <v>616</v>
      </c>
      <c r="B235" s="4" t="s">
        <v>216</v>
      </c>
      <c r="C235" s="27">
        <v>487.84</v>
      </c>
      <c r="D235" s="40">
        <f t="shared" si="23"/>
        <v>7.8919317809117748</v>
      </c>
      <c r="E235" s="32">
        <v>3850</v>
      </c>
      <c r="F235" s="16">
        <v>1.5</v>
      </c>
      <c r="G235" s="15">
        <f t="shared" si="22"/>
        <v>940</v>
      </c>
      <c r="H235" s="41">
        <v>1410</v>
      </c>
      <c r="I235" s="2">
        <v>3</v>
      </c>
      <c r="J235" s="21">
        <v>1</v>
      </c>
      <c r="K235" s="51">
        <f t="shared" si="26"/>
        <v>3850</v>
      </c>
    </row>
    <row r="236" spans="1:11" ht="18" x14ac:dyDescent="0.3">
      <c r="A236" s="3" t="s">
        <v>617</v>
      </c>
      <c r="B236" s="4" t="s">
        <v>217</v>
      </c>
      <c r="C236" s="27">
        <v>110.74</v>
      </c>
      <c r="D236" s="40">
        <f t="shared" si="23"/>
        <v>5.2645837095900312</v>
      </c>
      <c r="E236" s="32">
        <v>583</v>
      </c>
      <c r="F236" s="16" t="s">
        <v>2</v>
      </c>
      <c r="G236" s="15">
        <f t="shared" si="22"/>
        <v>406</v>
      </c>
      <c r="H236" s="41">
        <v>406</v>
      </c>
      <c r="I236" s="2">
        <v>3</v>
      </c>
      <c r="J236" s="21">
        <v>1</v>
      </c>
      <c r="K236" s="51">
        <f t="shared" si="26"/>
        <v>583</v>
      </c>
    </row>
    <row r="237" spans="1:11" ht="18" x14ac:dyDescent="0.3">
      <c r="A237" s="3" t="s">
        <v>618</v>
      </c>
      <c r="B237" s="4" t="s">
        <v>218</v>
      </c>
      <c r="C237" s="27">
        <v>917.02</v>
      </c>
      <c r="D237" s="40">
        <f t="shared" si="23"/>
        <v>7.2233975267714987</v>
      </c>
      <c r="E237" s="32">
        <v>6624</v>
      </c>
      <c r="F237" s="16">
        <v>1.5</v>
      </c>
      <c r="G237" s="15">
        <f t="shared" si="22"/>
        <v>2573.3333333333335</v>
      </c>
      <c r="H237" s="41">
        <v>3860</v>
      </c>
      <c r="I237" s="2">
        <v>1</v>
      </c>
      <c r="J237" s="21">
        <v>3</v>
      </c>
      <c r="K237" s="51">
        <f t="shared" si="26"/>
        <v>19872</v>
      </c>
    </row>
    <row r="238" spans="1:11" ht="18" x14ac:dyDescent="0.3">
      <c r="A238" s="3" t="s">
        <v>619</v>
      </c>
      <c r="B238" s="4" t="s">
        <v>384</v>
      </c>
      <c r="C238" s="27">
        <v>386.14</v>
      </c>
      <c r="D238" s="40">
        <f t="shared" si="23"/>
        <v>8.0644325892163469</v>
      </c>
      <c r="E238" s="32">
        <v>3114</v>
      </c>
      <c r="F238" s="16">
        <v>1.5</v>
      </c>
      <c r="G238" s="15">
        <f t="shared" si="22"/>
        <v>896.66666666666663</v>
      </c>
      <c r="H238" s="41">
        <v>1345</v>
      </c>
      <c r="I238" s="2">
        <v>3</v>
      </c>
      <c r="J238" s="21">
        <v>1</v>
      </c>
      <c r="K238" s="51">
        <f t="shared" si="26"/>
        <v>3114</v>
      </c>
    </row>
    <row r="239" spans="1:11" ht="18" x14ac:dyDescent="0.3">
      <c r="A239" s="3" t="s">
        <v>620</v>
      </c>
      <c r="B239" s="4" t="s">
        <v>219</v>
      </c>
      <c r="C239" s="27">
        <v>169.57</v>
      </c>
      <c r="D239" s="40">
        <f t="shared" si="23"/>
        <v>7.6782449725776969</v>
      </c>
      <c r="E239" s="32">
        <v>1302</v>
      </c>
      <c r="F239" s="16">
        <v>1</v>
      </c>
      <c r="G239" s="15">
        <f t="shared" si="22"/>
        <v>686</v>
      </c>
      <c r="H239" s="41">
        <v>686</v>
      </c>
      <c r="I239" s="2">
        <v>3</v>
      </c>
      <c r="J239" s="21">
        <v>1</v>
      </c>
      <c r="K239" s="51">
        <f t="shared" si="26"/>
        <v>1302</v>
      </c>
    </row>
    <row r="240" spans="1:11" ht="18" x14ac:dyDescent="0.3">
      <c r="A240" s="3" t="s">
        <v>621</v>
      </c>
      <c r="B240" s="4" t="s">
        <v>220</v>
      </c>
      <c r="C240" s="27">
        <v>410.73</v>
      </c>
      <c r="D240" s="40">
        <f t="shared" si="23"/>
        <v>7.2553745769727067</v>
      </c>
      <c r="E240" s="32">
        <v>2980</v>
      </c>
      <c r="F240" s="16">
        <v>2</v>
      </c>
      <c r="G240" s="15">
        <f t="shared" si="22"/>
        <v>954.5</v>
      </c>
      <c r="H240" s="41">
        <v>1909</v>
      </c>
      <c r="I240" s="2">
        <v>3</v>
      </c>
      <c r="J240" s="21">
        <v>1</v>
      </c>
      <c r="K240" s="51">
        <f t="shared" si="26"/>
        <v>2980</v>
      </c>
    </row>
    <row r="241" spans="1:11" ht="18" x14ac:dyDescent="0.3">
      <c r="A241" s="3" t="s">
        <v>622</v>
      </c>
      <c r="B241" s="4" t="s">
        <v>385</v>
      </c>
      <c r="C241" s="27">
        <v>534.63</v>
      </c>
      <c r="D241" s="40">
        <f t="shared" si="23"/>
        <v>7.3920281316050351</v>
      </c>
      <c r="E241" s="32">
        <v>3952</v>
      </c>
      <c r="F241" s="16">
        <v>1.5</v>
      </c>
      <c r="G241" s="15">
        <f t="shared" si="22"/>
        <v>1492</v>
      </c>
      <c r="H241" s="41">
        <v>2238</v>
      </c>
      <c r="I241" s="2">
        <v>3</v>
      </c>
      <c r="J241" s="21">
        <v>1</v>
      </c>
      <c r="K241" s="51">
        <f t="shared" si="26"/>
        <v>3952</v>
      </c>
    </row>
    <row r="242" spans="1:11" ht="18" x14ac:dyDescent="0.3">
      <c r="A242" s="3" t="s">
        <v>624</v>
      </c>
      <c r="B242" s="4" t="s">
        <v>221</v>
      </c>
      <c r="C242" s="27">
        <v>212.99</v>
      </c>
      <c r="D242" s="40">
        <f t="shared" si="23"/>
        <v>7.8313535846753366</v>
      </c>
      <c r="E242" s="32">
        <v>1668</v>
      </c>
      <c r="F242" s="16">
        <v>1.5</v>
      </c>
      <c r="G242" s="15">
        <f t="shared" si="22"/>
        <v>613.33333333333337</v>
      </c>
      <c r="H242" s="41">
        <v>920</v>
      </c>
      <c r="I242" s="2">
        <v>3</v>
      </c>
      <c r="J242" s="21">
        <v>1</v>
      </c>
      <c r="K242" s="51">
        <f t="shared" si="26"/>
        <v>1668</v>
      </c>
    </row>
    <row r="243" spans="1:11" ht="18" x14ac:dyDescent="0.3">
      <c r="A243" s="3" t="s">
        <v>626</v>
      </c>
      <c r="B243" s="4" t="s">
        <v>222</v>
      </c>
      <c r="C243" s="35">
        <v>165</v>
      </c>
      <c r="D243" s="40">
        <f t="shared" si="23"/>
        <v>1.9333333333333333</v>
      </c>
      <c r="E243" s="32">
        <v>319</v>
      </c>
      <c r="F243" s="16">
        <v>1.5</v>
      </c>
      <c r="G243" s="15">
        <f t="shared" si="22"/>
        <v>330</v>
      </c>
      <c r="H243" s="41">
        <f t="shared" ref="H243" si="27">(C243*F243*2)</f>
        <v>495</v>
      </c>
      <c r="I243" s="2">
        <v>3</v>
      </c>
      <c r="J243" s="21">
        <v>1</v>
      </c>
      <c r="K243" s="51">
        <f t="shared" si="26"/>
        <v>319</v>
      </c>
    </row>
    <row r="244" spans="1:11" ht="18" x14ac:dyDescent="0.3">
      <c r="A244" s="3" t="s">
        <v>623</v>
      </c>
      <c r="B244" s="4" t="s">
        <v>807</v>
      </c>
      <c r="C244" s="35">
        <v>135</v>
      </c>
      <c r="D244" s="40">
        <f t="shared" si="23"/>
        <v>6.4888888888888889</v>
      </c>
      <c r="E244" s="32">
        <v>876</v>
      </c>
      <c r="F244" s="16">
        <v>1.5</v>
      </c>
      <c r="G244" s="15">
        <f t="shared" si="22"/>
        <v>307.33333333333331</v>
      </c>
      <c r="H244" s="41">
        <v>461</v>
      </c>
      <c r="I244" s="2">
        <v>3</v>
      </c>
      <c r="J244" s="21">
        <v>1</v>
      </c>
      <c r="K244" s="51">
        <f t="shared" si="26"/>
        <v>876</v>
      </c>
    </row>
    <row r="245" spans="1:11" x14ac:dyDescent="0.3">
      <c r="A245" s="3"/>
      <c r="B245" s="6" t="s">
        <v>223</v>
      </c>
      <c r="C245" s="34"/>
      <c r="D245" s="40"/>
      <c r="E245" s="36"/>
      <c r="F245" s="14"/>
      <c r="G245" s="15"/>
      <c r="H245" s="34"/>
      <c r="I245" s="1"/>
    </row>
    <row r="246" spans="1:11" ht="18" x14ac:dyDescent="0.3">
      <c r="A246" s="3" t="s">
        <v>625</v>
      </c>
      <c r="B246" s="4" t="s">
        <v>381</v>
      </c>
      <c r="C246" s="26">
        <v>1039.18</v>
      </c>
      <c r="D246" s="40">
        <f t="shared" si="23"/>
        <v>7.2672684231798144</v>
      </c>
      <c r="E246" s="32">
        <v>7552</v>
      </c>
      <c r="F246" s="16">
        <v>0.5</v>
      </c>
      <c r="G246" s="15">
        <f t="shared" si="22"/>
        <v>1642</v>
      </c>
      <c r="H246" s="31">
        <v>821</v>
      </c>
      <c r="I246" s="2">
        <v>3</v>
      </c>
      <c r="J246" s="21">
        <v>1</v>
      </c>
      <c r="K246" s="52">
        <f>E246*J246</f>
        <v>7552</v>
      </c>
    </row>
    <row r="247" spans="1:11" ht="18" x14ac:dyDescent="0.3">
      <c r="A247" s="3" t="s">
        <v>627</v>
      </c>
      <c r="B247" s="4" t="s">
        <v>224</v>
      </c>
      <c r="C247" s="26">
        <v>418.21</v>
      </c>
      <c r="D247" s="40">
        <f t="shared" si="23"/>
        <v>8.3594366466607681</v>
      </c>
      <c r="E247" s="32">
        <v>3496</v>
      </c>
      <c r="F247" s="16">
        <v>1.5</v>
      </c>
      <c r="G247" s="15">
        <f t="shared" si="22"/>
        <v>1676.6666666666667</v>
      </c>
      <c r="H247" s="26">
        <v>2515</v>
      </c>
      <c r="I247" s="2">
        <v>2</v>
      </c>
      <c r="J247" s="21">
        <v>2</v>
      </c>
      <c r="K247" s="52">
        <f t="shared" ref="K247:K258" si="28">E247*J247</f>
        <v>6992</v>
      </c>
    </row>
    <row r="248" spans="1:11" ht="18" x14ac:dyDescent="0.3">
      <c r="A248" s="3" t="s">
        <v>628</v>
      </c>
      <c r="B248" s="4" t="s">
        <v>225</v>
      </c>
      <c r="C248" s="26">
        <v>337.11</v>
      </c>
      <c r="D248" s="40">
        <f t="shared" si="23"/>
        <v>7.0362789593901098</v>
      </c>
      <c r="E248" s="32">
        <v>2372</v>
      </c>
      <c r="F248" s="16">
        <v>1.5</v>
      </c>
      <c r="G248" s="15">
        <f t="shared" si="22"/>
        <v>912.66666666666663</v>
      </c>
      <c r="H248" s="26">
        <v>1369</v>
      </c>
      <c r="I248" s="2">
        <v>3</v>
      </c>
      <c r="J248" s="21">
        <v>1</v>
      </c>
      <c r="K248" s="52">
        <f t="shared" si="28"/>
        <v>2372</v>
      </c>
    </row>
    <row r="249" spans="1:11" ht="18" x14ac:dyDescent="0.3">
      <c r="A249" s="3" t="s">
        <v>629</v>
      </c>
      <c r="B249" s="4" t="s">
        <v>226</v>
      </c>
      <c r="C249" s="26">
        <v>414.58</v>
      </c>
      <c r="D249" s="40">
        <f t="shared" si="23"/>
        <v>7.19764581021757</v>
      </c>
      <c r="E249" s="32">
        <v>2984</v>
      </c>
      <c r="F249" s="16" t="s">
        <v>2</v>
      </c>
      <c r="G249" s="15">
        <f t="shared" si="22"/>
        <v>1651</v>
      </c>
      <c r="H249" s="41">
        <v>1651</v>
      </c>
      <c r="I249" s="2">
        <v>2</v>
      </c>
      <c r="J249" s="21">
        <v>2</v>
      </c>
      <c r="K249" s="52">
        <f t="shared" si="28"/>
        <v>5968</v>
      </c>
    </row>
    <row r="250" spans="1:11" ht="18" x14ac:dyDescent="0.3">
      <c r="A250" s="3" t="s">
        <v>630</v>
      </c>
      <c r="B250" s="4" t="s">
        <v>227</v>
      </c>
      <c r="C250" s="26">
        <v>650.21</v>
      </c>
      <c r="D250" s="40">
        <f t="shared" si="23"/>
        <v>9.3877362698205182</v>
      </c>
      <c r="E250" s="32">
        <v>6104</v>
      </c>
      <c r="F250" s="16">
        <v>1.5</v>
      </c>
      <c r="G250" s="15">
        <f t="shared" si="22"/>
        <v>1321.3333333333333</v>
      </c>
      <c r="H250" s="41">
        <v>1982</v>
      </c>
      <c r="I250" s="2">
        <v>3</v>
      </c>
      <c r="J250" s="21">
        <v>1</v>
      </c>
      <c r="K250" s="52">
        <f t="shared" si="28"/>
        <v>6104</v>
      </c>
    </row>
    <row r="251" spans="1:11" ht="18" x14ac:dyDescent="0.3">
      <c r="A251" s="3" t="s">
        <v>631</v>
      </c>
      <c r="B251" s="4" t="s">
        <v>808</v>
      </c>
      <c r="C251" s="26">
        <v>505.07</v>
      </c>
      <c r="D251" s="40">
        <f t="shared" si="23"/>
        <v>7.3336369216148256</v>
      </c>
      <c r="E251" s="32">
        <v>3704</v>
      </c>
      <c r="F251" s="16">
        <v>2</v>
      </c>
      <c r="G251" s="15">
        <f t="shared" si="22"/>
        <v>1062</v>
      </c>
      <c r="H251" s="41">
        <v>2124</v>
      </c>
      <c r="I251" s="2">
        <v>3</v>
      </c>
      <c r="J251" s="21">
        <v>1</v>
      </c>
      <c r="K251" s="52">
        <f t="shared" si="28"/>
        <v>3704</v>
      </c>
    </row>
    <row r="252" spans="1:11" ht="18" x14ac:dyDescent="0.3">
      <c r="A252" s="3" t="s">
        <v>632</v>
      </c>
      <c r="B252" s="4" t="s">
        <v>228</v>
      </c>
      <c r="C252" s="26">
        <v>237.94</v>
      </c>
      <c r="D252" s="40">
        <f t="shared" si="23"/>
        <v>7.3001597041270907</v>
      </c>
      <c r="E252" s="32">
        <v>1737</v>
      </c>
      <c r="F252" s="16">
        <v>1.5</v>
      </c>
      <c r="G252" s="15">
        <f t="shared" si="22"/>
        <v>636</v>
      </c>
      <c r="H252" s="41">
        <v>954</v>
      </c>
      <c r="I252" s="2">
        <v>3</v>
      </c>
      <c r="J252" s="21">
        <v>1</v>
      </c>
      <c r="K252" s="52">
        <f t="shared" si="28"/>
        <v>1737</v>
      </c>
    </row>
    <row r="253" spans="1:11" ht="18" x14ac:dyDescent="0.3">
      <c r="A253" s="3" t="s">
        <v>633</v>
      </c>
      <c r="B253" s="4" t="s">
        <v>229</v>
      </c>
      <c r="C253" s="26">
        <v>236.54</v>
      </c>
      <c r="D253" s="40">
        <f t="shared" si="23"/>
        <v>6.2315041853386326</v>
      </c>
      <c r="E253" s="32">
        <v>1474</v>
      </c>
      <c r="F253" s="16">
        <v>1.5</v>
      </c>
      <c r="G253" s="15">
        <f t="shared" si="22"/>
        <v>605.33333333333337</v>
      </c>
      <c r="H253" s="41">
        <v>908</v>
      </c>
      <c r="I253" s="2">
        <v>3</v>
      </c>
      <c r="J253" s="21">
        <v>1</v>
      </c>
      <c r="K253" s="52">
        <f t="shared" si="28"/>
        <v>1474</v>
      </c>
    </row>
    <row r="254" spans="1:11" ht="18" x14ac:dyDescent="0.3">
      <c r="A254" s="3" t="s">
        <v>634</v>
      </c>
      <c r="B254" s="4" t="s">
        <v>230</v>
      </c>
      <c r="C254" s="26">
        <v>1370</v>
      </c>
      <c r="D254" s="40">
        <f t="shared" si="23"/>
        <v>6.6145985401459857</v>
      </c>
      <c r="E254" s="32">
        <v>9062</v>
      </c>
      <c r="F254" s="16">
        <v>1.5</v>
      </c>
      <c r="G254" s="15">
        <f t="shared" si="22"/>
        <v>2044</v>
      </c>
      <c r="H254" s="41">
        <v>3066</v>
      </c>
      <c r="I254" s="2">
        <v>2</v>
      </c>
      <c r="J254" s="21">
        <v>2</v>
      </c>
      <c r="K254" s="52">
        <f t="shared" si="28"/>
        <v>18124</v>
      </c>
    </row>
    <row r="255" spans="1:11" ht="18" x14ac:dyDescent="0.3">
      <c r="A255" s="3" t="s">
        <v>635</v>
      </c>
      <c r="B255" s="4" t="s">
        <v>231</v>
      </c>
      <c r="C255" s="26">
        <v>257.89</v>
      </c>
      <c r="D255" s="40">
        <f t="shared" si="23"/>
        <v>7.3946256155725312</v>
      </c>
      <c r="E255" s="32">
        <v>1907</v>
      </c>
      <c r="F255" s="16">
        <v>1.5</v>
      </c>
      <c r="G255" s="15">
        <f t="shared" si="22"/>
        <v>718.66666666666663</v>
      </c>
      <c r="H255" s="41">
        <v>1078</v>
      </c>
      <c r="I255" s="2">
        <v>3</v>
      </c>
      <c r="J255" s="21">
        <v>1</v>
      </c>
      <c r="K255" s="52">
        <f t="shared" si="28"/>
        <v>1907</v>
      </c>
    </row>
    <row r="256" spans="1:11" ht="18" x14ac:dyDescent="0.3">
      <c r="A256" s="3" t="s">
        <v>636</v>
      </c>
      <c r="B256" s="4" t="s">
        <v>232</v>
      </c>
      <c r="C256" s="26">
        <v>214.92</v>
      </c>
      <c r="D256" s="40">
        <f t="shared" si="23"/>
        <v>6.5791922575842179</v>
      </c>
      <c r="E256" s="32">
        <v>1414</v>
      </c>
      <c r="F256" s="16">
        <v>1.5</v>
      </c>
      <c r="G256" s="15">
        <f t="shared" si="22"/>
        <v>634.66666666666663</v>
      </c>
      <c r="H256" s="41">
        <v>952</v>
      </c>
      <c r="I256" s="2">
        <v>2</v>
      </c>
      <c r="J256" s="21">
        <v>2</v>
      </c>
      <c r="K256" s="52">
        <f t="shared" si="28"/>
        <v>2828</v>
      </c>
    </row>
    <row r="257" spans="1:11" ht="31.2" x14ac:dyDescent="0.3">
      <c r="A257" s="3" t="s">
        <v>637</v>
      </c>
      <c r="B257" s="4" t="s">
        <v>809</v>
      </c>
      <c r="C257" s="26">
        <v>449.53</v>
      </c>
      <c r="D257" s="40">
        <f t="shared" si="23"/>
        <v>3.0209329744399707</v>
      </c>
      <c r="E257" s="32">
        <v>1358</v>
      </c>
      <c r="F257" s="16">
        <v>1.5</v>
      </c>
      <c r="G257" s="15">
        <f t="shared" si="22"/>
        <v>244.66666666666666</v>
      </c>
      <c r="H257" s="41">
        <v>367</v>
      </c>
      <c r="I257" s="2">
        <v>3</v>
      </c>
      <c r="J257" s="21">
        <v>1</v>
      </c>
      <c r="K257" s="52">
        <f t="shared" si="28"/>
        <v>1358</v>
      </c>
    </row>
    <row r="258" spans="1:11" ht="18" x14ac:dyDescent="0.3">
      <c r="A258" s="3" t="s">
        <v>397</v>
      </c>
      <c r="B258" s="4" t="s">
        <v>233</v>
      </c>
      <c r="C258" s="26">
        <v>65.099999999999994</v>
      </c>
      <c r="D258" s="40">
        <f t="shared" si="23"/>
        <v>10.660522273425499</v>
      </c>
      <c r="E258" s="32">
        <v>694</v>
      </c>
      <c r="F258" s="16" t="s">
        <v>383</v>
      </c>
      <c r="G258" s="15">
        <f t="shared" si="22"/>
        <v>71</v>
      </c>
      <c r="H258" s="41">
        <v>142</v>
      </c>
      <c r="I258" s="2">
        <v>2</v>
      </c>
      <c r="J258" s="21">
        <v>2</v>
      </c>
      <c r="K258" s="52">
        <f t="shared" si="28"/>
        <v>1388</v>
      </c>
    </row>
    <row r="259" spans="1:11" x14ac:dyDescent="0.3">
      <c r="A259" s="3"/>
      <c r="B259" s="6" t="s">
        <v>234</v>
      </c>
      <c r="C259" s="34"/>
      <c r="D259" s="40"/>
      <c r="E259" s="36"/>
      <c r="F259" s="14"/>
      <c r="G259" s="15"/>
      <c r="H259" s="34"/>
      <c r="I259" s="1"/>
    </row>
    <row r="260" spans="1:11" ht="18" x14ac:dyDescent="0.3">
      <c r="A260" s="3" t="s">
        <v>638</v>
      </c>
      <c r="B260" s="4" t="s">
        <v>235</v>
      </c>
      <c r="C260" s="26">
        <v>957.39</v>
      </c>
      <c r="D260" s="40">
        <f t="shared" si="23"/>
        <v>7.1527799538328161</v>
      </c>
      <c r="E260" s="32">
        <v>6848</v>
      </c>
      <c r="F260" s="16">
        <v>1.5</v>
      </c>
      <c r="G260" s="15">
        <f t="shared" si="22"/>
        <v>2520.6666666666665</v>
      </c>
      <c r="H260" s="41">
        <v>3781</v>
      </c>
      <c r="I260" s="2">
        <v>3</v>
      </c>
      <c r="J260" s="21">
        <v>1</v>
      </c>
      <c r="K260" s="51">
        <f>E260*J260</f>
        <v>6848</v>
      </c>
    </row>
    <row r="261" spans="1:11" ht="18" x14ac:dyDescent="0.3">
      <c r="A261" s="3" t="s">
        <v>535</v>
      </c>
      <c r="B261" s="4" t="s">
        <v>236</v>
      </c>
      <c r="C261" s="26">
        <v>188.64</v>
      </c>
      <c r="D261" s="40">
        <f t="shared" si="23"/>
        <v>7.2307039864291776</v>
      </c>
      <c r="E261" s="32">
        <v>1364</v>
      </c>
      <c r="F261" s="16">
        <v>1.5</v>
      </c>
      <c r="G261" s="15">
        <f t="shared" si="22"/>
        <v>411.33333333333331</v>
      </c>
      <c r="H261" s="41">
        <v>617</v>
      </c>
      <c r="I261" s="2">
        <v>3</v>
      </c>
      <c r="J261" s="21">
        <v>1</v>
      </c>
      <c r="K261" s="51">
        <f t="shared" ref="K261:K276" si="29">E261*J261</f>
        <v>1364</v>
      </c>
    </row>
    <row r="262" spans="1:11" ht="18" x14ac:dyDescent="0.3">
      <c r="A262" s="3" t="s">
        <v>639</v>
      </c>
      <c r="B262" s="4" t="s">
        <v>237</v>
      </c>
      <c r="C262" s="26">
        <v>638.04999999999995</v>
      </c>
      <c r="D262" s="40">
        <f t="shared" si="23"/>
        <v>7.0245278583183142</v>
      </c>
      <c r="E262" s="32">
        <v>4482</v>
      </c>
      <c r="F262" s="16">
        <v>1.5</v>
      </c>
      <c r="G262" s="15">
        <f t="shared" si="22"/>
        <v>1496</v>
      </c>
      <c r="H262" s="41">
        <v>2244</v>
      </c>
      <c r="I262" s="2">
        <v>3</v>
      </c>
      <c r="J262" s="21">
        <v>1</v>
      </c>
      <c r="K262" s="51">
        <f t="shared" si="29"/>
        <v>4482</v>
      </c>
    </row>
    <row r="263" spans="1:11" ht="18" x14ac:dyDescent="0.3">
      <c r="A263" s="3" t="s">
        <v>640</v>
      </c>
      <c r="B263" s="4" t="s">
        <v>238</v>
      </c>
      <c r="C263" s="26">
        <v>582.32000000000005</v>
      </c>
      <c r="D263" s="40">
        <f t="shared" si="23"/>
        <v>7.3808215414205245</v>
      </c>
      <c r="E263" s="32">
        <v>4298</v>
      </c>
      <c r="F263" s="16">
        <v>1.5</v>
      </c>
      <c r="G263" s="15">
        <f t="shared" si="22"/>
        <v>1408.6666666666667</v>
      </c>
      <c r="H263" s="41">
        <v>2113</v>
      </c>
      <c r="I263" s="2">
        <v>3</v>
      </c>
      <c r="J263" s="21">
        <v>1</v>
      </c>
      <c r="K263" s="51">
        <f t="shared" si="29"/>
        <v>4298</v>
      </c>
    </row>
    <row r="264" spans="1:11" ht="18" x14ac:dyDescent="0.3">
      <c r="A264" s="3" t="s">
        <v>641</v>
      </c>
      <c r="B264" s="4" t="s">
        <v>239</v>
      </c>
      <c r="C264" s="26">
        <v>804.59</v>
      </c>
      <c r="D264" s="40">
        <f t="shared" si="23"/>
        <v>10.880075566437563</v>
      </c>
      <c r="E264" s="32">
        <v>8754</v>
      </c>
      <c r="F264" s="16">
        <v>1.5</v>
      </c>
      <c r="G264" s="15">
        <f t="shared" si="22"/>
        <v>2980</v>
      </c>
      <c r="H264" s="41">
        <v>4470</v>
      </c>
      <c r="I264" s="2">
        <v>2</v>
      </c>
      <c r="J264" s="21">
        <v>2</v>
      </c>
      <c r="K264" s="51">
        <f t="shared" si="29"/>
        <v>17508</v>
      </c>
    </row>
    <row r="265" spans="1:11" ht="18" x14ac:dyDescent="0.3">
      <c r="A265" s="3" t="s">
        <v>642</v>
      </c>
      <c r="B265" s="4" t="s">
        <v>240</v>
      </c>
      <c r="C265" s="26">
        <v>336.75</v>
      </c>
      <c r="D265" s="40">
        <f t="shared" si="23"/>
        <v>8.8433556050482558</v>
      </c>
      <c r="E265" s="32">
        <v>2978</v>
      </c>
      <c r="F265" s="16">
        <v>1.5</v>
      </c>
      <c r="G265" s="15">
        <f t="shared" ref="G265:G328" si="30">H265/F265</f>
        <v>1373.3333333333333</v>
      </c>
      <c r="H265" s="41">
        <v>2060</v>
      </c>
      <c r="I265" s="2">
        <v>3</v>
      </c>
      <c r="J265" s="21">
        <v>1</v>
      </c>
      <c r="K265" s="51">
        <f t="shared" si="29"/>
        <v>2978</v>
      </c>
    </row>
    <row r="266" spans="1:11" ht="18" x14ac:dyDescent="0.3">
      <c r="A266" s="3" t="s">
        <v>643</v>
      </c>
      <c r="B266" s="4" t="s">
        <v>241</v>
      </c>
      <c r="C266" s="26">
        <v>330.49</v>
      </c>
      <c r="D266" s="40">
        <f t="shared" si="23"/>
        <v>6.160549487125178</v>
      </c>
      <c r="E266" s="32">
        <v>2036</v>
      </c>
      <c r="F266" s="16">
        <v>1.5</v>
      </c>
      <c r="G266" s="15">
        <f t="shared" si="30"/>
        <v>806</v>
      </c>
      <c r="H266" s="41">
        <v>1209</v>
      </c>
      <c r="I266" s="2">
        <v>3</v>
      </c>
      <c r="J266" s="21">
        <v>1</v>
      </c>
      <c r="K266" s="51">
        <f t="shared" si="29"/>
        <v>2036</v>
      </c>
    </row>
    <row r="267" spans="1:11" ht="18" x14ac:dyDescent="0.3">
      <c r="A267" s="3" t="s">
        <v>644</v>
      </c>
      <c r="B267" s="4" t="s">
        <v>242</v>
      </c>
      <c r="C267" s="26">
        <v>796.61</v>
      </c>
      <c r="D267" s="40">
        <f t="shared" ref="D267:D330" si="31">E267/C267</f>
        <v>5.9841076561931184</v>
      </c>
      <c r="E267" s="32">
        <v>4767</v>
      </c>
      <c r="F267" s="16">
        <v>1.5</v>
      </c>
      <c r="G267" s="15">
        <f t="shared" si="30"/>
        <v>2054</v>
      </c>
      <c r="H267" s="41">
        <v>3081</v>
      </c>
      <c r="I267" s="2">
        <v>2</v>
      </c>
      <c r="J267" s="21">
        <v>2</v>
      </c>
      <c r="K267" s="51">
        <f t="shared" si="29"/>
        <v>9534</v>
      </c>
    </row>
    <row r="268" spans="1:11" ht="18" x14ac:dyDescent="0.3">
      <c r="A268" s="3" t="s">
        <v>645</v>
      </c>
      <c r="B268" s="4" t="s">
        <v>810</v>
      </c>
      <c r="C268" s="26">
        <v>272.37</v>
      </c>
      <c r="D268" s="40">
        <f t="shared" si="31"/>
        <v>6.8987039688658811</v>
      </c>
      <c r="E268" s="32">
        <v>1879</v>
      </c>
      <c r="F268" s="16">
        <v>1.5</v>
      </c>
      <c r="G268" s="15">
        <f t="shared" si="30"/>
        <v>730.66666666666663</v>
      </c>
      <c r="H268" s="41">
        <v>1096</v>
      </c>
      <c r="I268" s="2">
        <v>3</v>
      </c>
      <c r="J268" s="21">
        <v>1</v>
      </c>
      <c r="K268" s="51">
        <f t="shared" si="29"/>
        <v>1879</v>
      </c>
    </row>
    <row r="269" spans="1:11" ht="18" x14ac:dyDescent="0.3">
      <c r="A269" s="3" t="s">
        <v>394</v>
      </c>
      <c r="B269" s="4" t="s">
        <v>243</v>
      </c>
      <c r="C269" s="26">
        <v>245.8</v>
      </c>
      <c r="D269" s="40">
        <f t="shared" si="31"/>
        <v>6.8877135882831571</v>
      </c>
      <c r="E269" s="32">
        <v>1693</v>
      </c>
      <c r="F269" s="16">
        <v>1.5</v>
      </c>
      <c r="G269" s="15">
        <f t="shared" si="30"/>
        <v>531.33333333333337</v>
      </c>
      <c r="H269" s="41">
        <v>797</v>
      </c>
      <c r="I269" s="2">
        <v>3</v>
      </c>
      <c r="J269" s="21">
        <v>1</v>
      </c>
      <c r="K269" s="51">
        <f t="shared" si="29"/>
        <v>1693</v>
      </c>
    </row>
    <row r="270" spans="1:11" ht="18" x14ac:dyDescent="0.3">
      <c r="A270" s="3" t="s">
        <v>647</v>
      </c>
      <c r="B270" s="4" t="s">
        <v>244</v>
      </c>
      <c r="C270" s="26">
        <v>249.65</v>
      </c>
      <c r="D270" s="40">
        <f t="shared" si="31"/>
        <v>6.7334267975165227</v>
      </c>
      <c r="E270" s="32">
        <v>1681</v>
      </c>
      <c r="F270" s="16">
        <v>2</v>
      </c>
      <c r="G270" s="15">
        <f t="shared" si="30"/>
        <v>507.5</v>
      </c>
      <c r="H270" s="41">
        <v>1015</v>
      </c>
      <c r="I270" s="2">
        <v>3</v>
      </c>
      <c r="J270" s="21">
        <v>1</v>
      </c>
      <c r="K270" s="51">
        <f t="shared" si="29"/>
        <v>1681</v>
      </c>
    </row>
    <row r="271" spans="1:11" ht="18" x14ac:dyDescent="0.3">
      <c r="A271" s="3" t="s">
        <v>648</v>
      </c>
      <c r="B271" s="4" t="s">
        <v>245</v>
      </c>
      <c r="C271" s="35">
        <v>952</v>
      </c>
      <c r="D271" s="40">
        <f t="shared" si="31"/>
        <v>12.808823529411764</v>
      </c>
      <c r="E271" s="32">
        <v>12194</v>
      </c>
      <c r="F271" s="16">
        <v>1</v>
      </c>
      <c r="G271" s="15">
        <f t="shared" si="30"/>
        <v>4057</v>
      </c>
      <c r="H271" s="41">
        <v>4057</v>
      </c>
      <c r="I271" s="2">
        <v>2</v>
      </c>
      <c r="J271" s="21">
        <v>2</v>
      </c>
      <c r="K271" s="51">
        <f t="shared" si="29"/>
        <v>24388</v>
      </c>
    </row>
    <row r="272" spans="1:11" ht="18" x14ac:dyDescent="0.3">
      <c r="A272" s="3" t="s">
        <v>649</v>
      </c>
      <c r="B272" s="4" t="s">
        <v>246</v>
      </c>
      <c r="C272" s="26">
        <v>532.36</v>
      </c>
      <c r="D272" s="40">
        <f t="shared" si="31"/>
        <v>6.6909610038319931</v>
      </c>
      <c r="E272" s="32">
        <v>3562</v>
      </c>
      <c r="F272" s="16">
        <v>1.5</v>
      </c>
      <c r="G272" s="15">
        <f t="shared" si="30"/>
        <v>1513.3333333333333</v>
      </c>
      <c r="H272" s="41">
        <v>2270</v>
      </c>
      <c r="I272" s="2">
        <v>3</v>
      </c>
      <c r="J272" s="21">
        <v>1</v>
      </c>
      <c r="K272" s="51">
        <f t="shared" si="29"/>
        <v>3562</v>
      </c>
    </row>
    <row r="273" spans="1:11" ht="18" x14ac:dyDescent="0.3">
      <c r="A273" s="3" t="s">
        <v>650</v>
      </c>
      <c r="B273" s="4" t="s">
        <v>247</v>
      </c>
      <c r="C273" s="26">
        <v>532.70000000000005</v>
      </c>
      <c r="D273" s="40">
        <f t="shared" si="31"/>
        <v>6.6397597146611593</v>
      </c>
      <c r="E273" s="32">
        <v>3537</v>
      </c>
      <c r="F273" s="16">
        <v>1.5</v>
      </c>
      <c r="G273" s="15">
        <f t="shared" si="30"/>
        <v>1368.6666666666667</v>
      </c>
      <c r="H273" s="41">
        <v>2053</v>
      </c>
      <c r="I273" s="2">
        <v>3</v>
      </c>
      <c r="J273" s="21">
        <v>1</v>
      </c>
      <c r="K273" s="51">
        <f t="shared" si="29"/>
        <v>3537</v>
      </c>
    </row>
    <row r="274" spans="1:11" ht="31.2" x14ac:dyDescent="0.3">
      <c r="A274" s="3" t="s">
        <v>646</v>
      </c>
      <c r="B274" s="4" t="s">
        <v>811</v>
      </c>
      <c r="C274" s="26">
        <v>152.63999999999999</v>
      </c>
      <c r="D274" s="40">
        <f t="shared" si="31"/>
        <v>6.4661949685534594</v>
      </c>
      <c r="E274" s="32">
        <v>987</v>
      </c>
      <c r="F274" s="16">
        <v>1.5</v>
      </c>
      <c r="G274" s="15">
        <f t="shared" si="30"/>
        <v>356</v>
      </c>
      <c r="H274" s="41">
        <v>534</v>
      </c>
      <c r="I274" s="2">
        <v>3</v>
      </c>
      <c r="J274" s="21">
        <v>1</v>
      </c>
      <c r="K274" s="51">
        <f t="shared" si="29"/>
        <v>987</v>
      </c>
    </row>
    <row r="275" spans="1:11" ht="18" x14ac:dyDescent="0.3">
      <c r="A275" s="3" t="s">
        <v>651</v>
      </c>
      <c r="B275" s="11" t="s">
        <v>248</v>
      </c>
      <c r="C275" s="26">
        <v>805</v>
      </c>
      <c r="D275" s="40">
        <f t="shared" si="31"/>
        <v>4.9677018633540371</v>
      </c>
      <c r="E275" s="32">
        <v>3999</v>
      </c>
      <c r="F275" s="16">
        <v>1.5</v>
      </c>
      <c r="G275" s="15">
        <f t="shared" si="30"/>
        <v>961.33333333333337</v>
      </c>
      <c r="H275" s="41">
        <v>1442</v>
      </c>
      <c r="I275" s="2">
        <v>3</v>
      </c>
      <c r="J275" s="21">
        <v>1</v>
      </c>
      <c r="K275" s="51">
        <f t="shared" si="29"/>
        <v>3999</v>
      </c>
    </row>
    <row r="276" spans="1:11" ht="18" x14ac:dyDescent="0.3">
      <c r="A276" s="3" t="s">
        <v>652</v>
      </c>
      <c r="B276" s="4" t="s">
        <v>249</v>
      </c>
      <c r="C276" s="26">
        <v>238.56</v>
      </c>
      <c r="D276" s="40">
        <f t="shared" si="31"/>
        <v>6.455399061032864</v>
      </c>
      <c r="E276" s="32">
        <v>1540</v>
      </c>
      <c r="F276" s="16">
        <v>1.5</v>
      </c>
      <c r="G276" s="15">
        <f t="shared" si="30"/>
        <v>454</v>
      </c>
      <c r="H276" s="41">
        <v>681</v>
      </c>
      <c r="I276" s="2">
        <v>3</v>
      </c>
      <c r="J276" s="21">
        <v>1</v>
      </c>
      <c r="K276" s="51">
        <f t="shared" si="29"/>
        <v>1540</v>
      </c>
    </row>
    <row r="277" spans="1:11" x14ac:dyDescent="0.3">
      <c r="A277" s="3"/>
      <c r="B277" s="6" t="s">
        <v>250</v>
      </c>
      <c r="C277" s="34"/>
      <c r="D277" s="40"/>
      <c r="E277" s="36"/>
      <c r="F277" s="14"/>
      <c r="G277" s="15"/>
      <c r="H277" s="34"/>
      <c r="I277" s="1"/>
    </row>
    <row r="278" spans="1:11" ht="18" x14ac:dyDescent="0.3">
      <c r="A278" s="3" t="s">
        <v>653</v>
      </c>
      <c r="B278" s="4" t="s">
        <v>251</v>
      </c>
      <c r="C278" s="35">
        <v>0</v>
      </c>
      <c r="D278" s="40">
        <v>0</v>
      </c>
      <c r="E278" s="32">
        <v>0</v>
      </c>
      <c r="F278" s="16" t="s">
        <v>387</v>
      </c>
      <c r="G278" s="15">
        <v>0</v>
      </c>
      <c r="H278" s="41">
        <f>(C278*F278*2)</f>
        <v>0</v>
      </c>
      <c r="I278" s="2">
        <v>1</v>
      </c>
      <c r="J278" s="21">
        <v>3</v>
      </c>
      <c r="K278" s="51">
        <f>E278*J278</f>
        <v>0</v>
      </c>
    </row>
    <row r="279" spans="1:11" ht="18" x14ac:dyDescent="0.3">
      <c r="A279" s="3" t="s">
        <v>559</v>
      </c>
      <c r="B279" s="4" t="s">
        <v>252</v>
      </c>
      <c r="C279" s="27">
        <v>314.87</v>
      </c>
      <c r="D279" s="40">
        <f t="shared" si="31"/>
        <v>18.121764537745737</v>
      </c>
      <c r="E279" s="32">
        <v>5706</v>
      </c>
      <c r="F279" s="16">
        <v>1.5</v>
      </c>
      <c r="G279" s="15">
        <f t="shared" si="30"/>
        <v>2405.3333333333335</v>
      </c>
      <c r="H279" s="41">
        <v>3608</v>
      </c>
      <c r="I279" s="2">
        <v>1</v>
      </c>
      <c r="J279" s="21">
        <v>3</v>
      </c>
      <c r="K279" s="51">
        <f t="shared" ref="K279:K296" si="32">E279*J279</f>
        <v>17118</v>
      </c>
    </row>
    <row r="280" spans="1:11" ht="18" x14ac:dyDescent="0.3">
      <c r="A280" s="3" t="s">
        <v>654</v>
      </c>
      <c r="B280" s="4" t="s">
        <v>253</v>
      </c>
      <c r="C280" s="27">
        <v>169.86</v>
      </c>
      <c r="D280" s="40">
        <f t="shared" si="31"/>
        <v>5.1336394677970087</v>
      </c>
      <c r="E280" s="32">
        <v>872</v>
      </c>
      <c r="F280" s="16">
        <v>1.5</v>
      </c>
      <c r="G280" s="15">
        <f t="shared" si="30"/>
        <v>200.66666666666666</v>
      </c>
      <c r="H280" s="41">
        <v>301</v>
      </c>
      <c r="I280" s="2">
        <v>1</v>
      </c>
      <c r="J280" s="21">
        <v>3</v>
      </c>
      <c r="K280" s="51">
        <f t="shared" si="32"/>
        <v>2616</v>
      </c>
    </row>
    <row r="281" spans="1:11" ht="18" x14ac:dyDescent="0.3">
      <c r="A281" s="3" t="s">
        <v>655</v>
      </c>
      <c r="B281" s="4" t="s">
        <v>254</v>
      </c>
      <c r="C281" s="27">
        <v>0</v>
      </c>
      <c r="D281" s="40">
        <v>0</v>
      </c>
      <c r="E281" s="32">
        <v>0</v>
      </c>
      <c r="F281" s="16">
        <v>3</v>
      </c>
      <c r="G281" s="15">
        <f t="shared" si="30"/>
        <v>0</v>
      </c>
      <c r="H281" s="41">
        <v>0</v>
      </c>
      <c r="I281" s="2">
        <v>1</v>
      </c>
      <c r="J281" s="21">
        <v>3</v>
      </c>
      <c r="K281" s="51">
        <f t="shared" si="32"/>
        <v>0</v>
      </c>
    </row>
    <row r="282" spans="1:11" ht="18" x14ac:dyDescent="0.3">
      <c r="A282" s="3" t="s">
        <v>656</v>
      </c>
      <c r="B282" s="4" t="s">
        <v>255</v>
      </c>
      <c r="C282" s="27">
        <v>470.34</v>
      </c>
      <c r="D282" s="40">
        <f t="shared" si="31"/>
        <v>7.1352638516817626</v>
      </c>
      <c r="E282" s="32">
        <v>3356</v>
      </c>
      <c r="F282" s="16">
        <v>1.5</v>
      </c>
      <c r="G282" s="15">
        <f t="shared" si="30"/>
        <v>800</v>
      </c>
      <c r="H282" s="41">
        <v>1200</v>
      </c>
      <c r="I282" s="2">
        <v>1</v>
      </c>
      <c r="J282" s="21">
        <v>3</v>
      </c>
      <c r="K282" s="51">
        <f t="shared" si="32"/>
        <v>10068</v>
      </c>
    </row>
    <row r="283" spans="1:11" ht="18" x14ac:dyDescent="0.3">
      <c r="A283" s="3" t="s">
        <v>657</v>
      </c>
      <c r="B283" s="4" t="s">
        <v>256</v>
      </c>
      <c r="C283" s="27">
        <v>571.04999999999995</v>
      </c>
      <c r="D283" s="40">
        <f t="shared" si="31"/>
        <v>12.125032834252693</v>
      </c>
      <c r="E283" s="32">
        <v>6924</v>
      </c>
      <c r="F283" s="16">
        <v>1</v>
      </c>
      <c r="G283" s="15">
        <f t="shared" si="30"/>
        <v>2586</v>
      </c>
      <c r="H283" s="41">
        <v>2586</v>
      </c>
      <c r="I283" s="2">
        <v>1</v>
      </c>
      <c r="J283" s="21">
        <v>3</v>
      </c>
      <c r="K283" s="51">
        <f t="shared" si="32"/>
        <v>20772</v>
      </c>
    </row>
    <row r="284" spans="1:11" ht="18" x14ac:dyDescent="0.3">
      <c r="A284" s="3" t="s">
        <v>558</v>
      </c>
      <c r="B284" s="4" t="s">
        <v>257</v>
      </c>
      <c r="C284" s="35">
        <v>208</v>
      </c>
      <c r="D284" s="40">
        <f t="shared" si="31"/>
        <v>15.370192307692308</v>
      </c>
      <c r="E284" s="32">
        <v>3197</v>
      </c>
      <c r="F284" s="16">
        <v>1.5</v>
      </c>
      <c r="G284" s="15">
        <f t="shared" si="30"/>
        <v>900.66666666666663</v>
      </c>
      <c r="H284" s="41">
        <v>1351</v>
      </c>
      <c r="I284" s="2">
        <v>1</v>
      </c>
      <c r="J284" s="21">
        <v>3</v>
      </c>
      <c r="K284" s="51">
        <f t="shared" si="32"/>
        <v>9591</v>
      </c>
    </row>
    <row r="285" spans="1:11" ht="18" x14ac:dyDescent="0.3">
      <c r="A285" s="3" t="s">
        <v>658</v>
      </c>
      <c r="B285" s="4" t="s">
        <v>258</v>
      </c>
      <c r="C285" s="27">
        <v>160.65</v>
      </c>
      <c r="D285" s="40">
        <f t="shared" si="31"/>
        <v>7.5568004979769681</v>
      </c>
      <c r="E285" s="32">
        <v>1214</v>
      </c>
      <c r="F285" s="16">
        <v>1.5</v>
      </c>
      <c r="G285" s="15">
        <f t="shared" si="30"/>
        <v>307.33333333333331</v>
      </c>
      <c r="H285" s="41">
        <v>461</v>
      </c>
      <c r="I285" s="2">
        <v>1</v>
      </c>
      <c r="J285" s="21">
        <v>3</v>
      </c>
      <c r="K285" s="51">
        <f t="shared" si="32"/>
        <v>3642</v>
      </c>
    </row>
    <row r="286" spans="1:11" ht="18" x14ac:dyDescent="0.3">
      <c r="A286" s="3" t="s">
        <v>659</v>
      </c>
      <c r="B286" s="4" t="s">
        <v>259</v>
      </c>
      <c r="C286" s="27">
        <v>119.67</v>
      </c>
      <c r="D286" s="40">
        <f t="shared" si="31"/>
        <v>11.907746302331411</v>
      </c>
      <c r="E286" s="32">
        <v>1425</v>
      </c>
      <c r="F286" s="16" t="s">
        <v>383</v>
      </c>
      <c r="G286" s="15">
        <f t="shared" si="30"/>
        <v>437.5</v>
      </c>
      <c r="H286" s="41">
        <v>875</v>
      </c>
      <c r="I286" s="2">
        <v>1</v>
      </c>
      <c r="J286" s="21">
        <v>3</v>
      </c>
      <c r="K286" s="51">
        <f t="shared" si="32"/>
        <v>4275</v>
      </c>
    </row>
    <row r="287" spans="1:11" ht="18" x14ac:dyDescent="0.3">
      <c r="A287" s="3" t="s">
        <v>660</v>
      </c>
      <c r="B287" s="4" t="s">
        <v>260</v>
      </c>
      <c r="C287" s="27">
        <v>214.39</v>
      </c>
      <c r="D287" s="40">
        <f t="shared" si="31"/>
        <v>8.8436960679136156</v>
      </c>
      <c r="E287" s="32">
        <v>1896</v>
      </c>
      <c r="F287" s="16">
        <v>1.5</v>
      </c>
      <c r="G287" s="15">
        <f t="shared" si="30"/>
        <v>526</v>
      </c>
      <c r="H287" s="41">
        <v>789</v>
      </c>
      <c r="I287" s="2">
        <v>1</v>
      </c>
      <c r="J287" s="21">
        <v>3</v>
      </c>
      <c r="K287" s="51">
        <f t="shared" si="32"/>
        <v>5688</v>
      </c>
    </row>
    <row r="288" spans="1:11" ht="18" x14ac:dyDescent="0.3">
      <c r="A288" s="3" t="s">
        <v>661</v>
      </c>
      <c r="B288" s="4" t="s">
        <v>261</v>
      </c>
      <c r="C288" s="27">
        <v>94.35</v>
      </c>
      <c r="D288" s="40">
        <f t="shared" si="31"/>
        <v>6.1473237943826184</v>
      </c>
      <c r="E288" s="32">
        <v>580</v>
      </c>
      <c r="F288" s="16">
        <v>1</v>
      </c>
      <c r="G288" s="15">
        <f t="shared" si="30"/>
        <v>268</v>
      </c>
      <c r="H288" s="41">
        <v>268</v>
      </c>
      <c r="I288" s="2">
        <v>1</v>
      </c>
      <c r="J288" s="21">
        <v>3</v>
      </c>
      <c r="K288" s="51">
        <f t="shared" si="32"/>
        <v>1740</v>
      </c>
    </row>
    <row r="289" spans="1:11" ht="18" x14ac:dyDescent="0.3">
      <c r="A289" s="3" t="s">
        <v>662</v>
      </c>
      <c r="B289" s="4" t="s">
        <v>262</v>
      </c>
      <c r="C289" s="27">
        <v>186.49</v>
      </c>
      <c r="D289" s="40">
        <f t="shared" si="31"/>
        <v>6.8100166228752208</v>
      </c>
      <c r="E289" s="32">
        <v>1270</v>
      </c>
      <c r="F289" s="16">
        <v>1.5</v>
      </c>
      <c r="G289" s="15">
        <f t="shared" si="30"/>
        <v>470.66666666666669</v>
      </c>
      <c r="H289" s="41">
        <v>706</v>
      </c>
      <c r="I289" s="2">
        <v>1</v>
      </c>
      <c r="J289" s="21">
        <v>3</v>
      </c>
      <c r="K289" s="51">
        <f t="shared" si="32"/>
        <v>3810</v>
      </c>
    </row>
    <row r="290" spans="1:11" ht="18" x14ac:dyDescent="0.3">
      <c r="A290" s="3" t="s">
        <v>663</v>
      </c>
      <c r="B290" s="4" t="s">
        <v>263</v>
      </c>
      <c r="C290" s="27">
        <v>86.26</v>
      </c>
      <c r="D290" s="40">
        <f t="shared" si="31"/>
        <v>4.8690006955715273</v>
      </c>
      <c r="E290" s="32">
        <v>420</v>
      </c>
      <c r="F290" s="16">
        <v>1.5</v>
      </c>
      <c r="G290" s="15">
        <f t="shared" si="30"/>
        <v>247.33333333333334</v>
      </c>
      <c r="H290" s="41">
        <v>371</v>
      </c>
      <c r="I290" s="2">
        <v>1</v>
      </c>
      <c r="J290" s="21">
        <v>3</v>
      </c>
      <c r="K290" s="51">
        <f t="shared" si="32"/>
        <v>1260</v>
      </c>
    </row>
    <row r="291" spans="1:11" ht="18" x14ac:dyDescent="0.3">
      <c r="A291" s="3" t="s">
        <v>664</v>
      </c>
      <c r="B291" s="4" t="s">
        <v>264</v>
      </c>
      <c r="C291" s="35">
        <v>180</v>
      </c>
      <c r="D291" s="40">
        <v>26</v>
      </c>
      <c r="E291" s="32">
        <v>4703</v>
      </c>
      <c r="F291" s="16">
        <v>2</v>
      </c>
      <c r="G291" s="15">
        <f t="shared" si="30"/>
        <v>360</v>
      </c>
      <c r="H291" s="41">
        <f t="shared" ref="H291" si="33">(C291*F291*2)</f>
        <v>720</v>
      </c>
      <c r="I291" s="2">
        <v>1</v>
      </c>
      <c r="J291" s="21">
        <v>3</v>
      </c>
      <c r="K291" s="51">
        <f t="shared" si="32"/>
        <v>14109</v>
      </c>
    </row>
    <row r="292" spans="1:11" ht="18" x14ac:dyDescent="0.3">
      <c r="A292" s="3" t="s">
        <v>665</v>
      </c>
      <c r="B292" s="4" t="s">
        <v>265</v>
      </c>
      <c r="C292" s="27">
        <v>140.51</v>
      </c>
      <c r="D292" s="40">
        <f t="shared" si="31"/>
        <v>8.4050957227243615</v>
      </c>
      <c r="E292" s="32">
        <v>1181</v>
      </c>
      <c r="F292" s="16">
        <v>1</v>
      </c>
      <c r="G292" s="15">
        <f t="shared" si="30"/>
        <v>742</v>
      </c>
      <c r="H292" s="41">
        <v>742</v>
      </c>
      <c r="I292" s="2">
        <v>1</v>
      </c>
      <c r="J292" s="21">
        <v>3</v>
      </c>
      <c r="K292" s="51">
        <f t="shared" si="32"/>
        <v>3543</v>
      </c>
    </row>
    <row r="293" spans="1:11" ht="18" x14ac:dyDescent="0.3">
      <c r="A293" s="3" t="s">
        <v>666</v>
      </c>
      <c r="B293" s="4" t="s">
        <v>266</v>
      </c>
      <c r="C293" s="27">
        <v>192.94</v>
      </c>
      <c r="D293" s="40">
        <f t="shared" si="31"/>
        <v>10.205245153933866</v>
      </c>
      <c r="E293" s="32">
        <v>1969</v>
      </c>
      <c r="F293" s="16">
        <v>1.5</v>
      </c>
      <c r="G293" s="15">
        <f t="shared" si="30"/>
        <v>392</v>
      </c>
      <c r="H293" s="41">
        <v>588</v>
      </c>
      <c r="I293" s="2">
        <v>1</v>
      </c>
      <c r="J293" s="21">
        <v>3</v>
      </c>
      <c r="K293" s="51">
        <f t="shared" si="32"/>
        <v>5907</v>
      </c>
    </row>
    <row r="294" spans="1:11" ht="18" x14ac:dyDescent="0.3">
      <c r="A294" s="3" t="s">
        <v>667</v>
      </c>
      <c r="B294" s="4" t="s">
        <v>267</v>
      </c>
      <c r="C294" s="27">
        <v>119.08</v>
      </c>
      <c r="D294" s="40">
        <f t="shared" si="31"/>
        <v>7.8938528720188108</v>
      </c>
      <c r="E294" s="32">
        <v>940</v>
      </c>
      <c r="F294" s="16">
        <v>1.5</v>
      </c>
      <c r="G294" s="15">
        <f t="shared" si="30"/>
        <v>297.33333333333331</v>
      </c>
      <c r="H294" s="41">
        <v>446</v>
      </c>
      <c r="I294" s="2">
        <v>2</v>
      </c>
      <c r="J294" s="21">
        <v>2</v>
      </c>
      <c r="K294" s="51">
        <f t="shared" si="32"/>
        <v>1880</v>
      </c>
    </row>
    <row r="295" spans="1:11" ht="18" x14ac:dyDescent="0.3">
      <c r="A295" s="3" t="s">
        <v>392</v>
      </c>
      <c r="B295" s="4" t="s">
        <v>268</v>
      </c>
      <c r="C295" s="27">
        <v>204.53</v>
      </c>
      <c r="D295" s="40">
        <f t="shared" si="31"/>
        <v>7.2947733828778176</v>
      </c>
      <c r="E295" s="32">
        <v>1492</v>
      </c>
      <c r="F295" s="16">
        <v>1.5</v>
      </c>
      <c r="G295" s="15">
        <f t="shared" si="30"/>
        <v>370</v>
      </c>
      <c r="H295" s="41">
        <v>555</v>
      </c>
      <c r="I295" s="2">
        <v>2</v>
      </c>
      <c r="J295" s="21">
        <v>2</v>
      </c>
      <c r="K295" s="51">
        <f t="shared" si="32"/>
        <v>2984</v>
      </c>
    </row>
    <row r="296" spans="1:11" ht="18" x14ac:dyDescent="0.3">
      <c r="A296" s="3" t="s">
        <v>668</v>
      </c>
      <c r="B296" s="4" t="s">
        <v>269</v>
      </c>
      <c r="C296" s="27">
        <v>447.6</v>
      </c>
      <c r="D296" s="40">
        <f t="shared" si="31"/>
        <v>8.2283288650580868</v>
      </c>
      <c r="E296" s="32">
        <v>3683</v>
      </c>
      <c r="F296" s="16">
        <v>1.5</v>
      </c>
      <c r="G296" s="15">
        <f t="shared" si="30"/>
        <v>1406</v>
      </c>
      <c r="H296" s="41">
        <v>2109</v>
      </c>
      <c r="I296" s="2">
        <v>1</v>
      </c>
      <c r="J296" s="21">
        <v>3</v>
      </c>
      <c r="K296" s="51">
        <f t="shared" si="32"/>
        <v>11049</v>
      </c>
    </row>
    <row r="297" spans="1:11" x14ac:dyDescent="0.3">
      <c r="A297" s="3"/>
      <c r="B297" s="6" t="s">
        <v>270</v>
      </c>
      <c r="C297" s="34"/>
      <c r="D297" s="40"/>
      <c r="E297" s="36"/>
      <c r="F297" s="14"/>
      <c r="G297" s="15"/>
      <c r="H297" s="34"/>
      <c r="I297" s="1"/>
    </row>
    <row r="298" spans="1:11" ht="18" x14ac:dyDescent="0.3">
      <c r="A298" s="3" t="s">
        <v>669</v>
      </c>
      <c r="B298" s="4" t="s">
        <v>271</v>
      </c>
      <c r="C298" s="26">
        <v>202.33</v>
      </c>
      <c r="D298" s="40">
        <f t="shared" si="31"/>
        <v>8.5652152424257402</v>
      </c>
      <c r="E298" s="32">
        <v>1733</v>
      </c>
      <c r="F298" s="16">
        <v>1.5</v>
      </c>
      <c r="G298" s="15">
        <f t="shared" si="30"/>
        <v>236.66666666666666</v>
      </c>
      <c r="H298" s="41">
        <v>355</v>
      </c>
      <c r="I298" s="2">
        <v>3</v>
      </c>
      <c r="J298" s="21">
        <v>1</v>
      </c>
      <c r="K298" s="51">
        <f>E298*J298</f>
        <v>1733</v>
      </c>
    </row>
    <row r="299" spans="1:11" ht="18" x14ac:dyDescent="0.3">
      <c r="A299" s="3" t="s">
        <v>670</v>
      </c>
      <c r="B299" s="4" t="s">
        <v>812</v>
      </c>
      <c r="C299" s="26">
        <v>1423.28</v>
      </c>
      <c r="D299" s="40">
        <f t="shared" si="31"/>
        <v>14.427941093811478</v>
      </c>
      <c r="E299" s="32">
        <v>20535</v>
      </c>
      <c r="F299" s="16" t="s">
        <v>383</v>
      </c>
      <c r="G299" s="15">
        <f t="shared" si="30"/>
        <v>4177.5</v>
      </c>
      <c r="H299" s="41">
        <v>8355</v>
      </c>
      <c r="I299" s="2">
        <v>1</v>
      </c>
      <c r="J299" s="21">
        <v>3</v>
      </c>
      <c r="K299" s="51">
        <f t="shared" ref="K299:K320" si="34">E299*J299</f>
        <v>61605</v>
      </c>
    </row>
    <row r="300" spans="1:11" ht="18" x14ac:dyDescent="0.3">
      <c r="A300" s="3" t="s">
        <v>671</v>
      </c>
      <c r="B300" s="4" t="s">
        <v>272</v>
      </c>
      <c r="C300" s="26">
        <v>295</v>
      </c>
      <c r="D300" s="40">
        <f t="shared" si="31"/>
        <v>7.4406779661016946</v>
      </c>
      <c r="E300" s="32">
        <v>2195</v>
      </c>
      <c r="F300" s="16">
        <v>1.5</v>
      </c>
      <c r="G300" s="15">
        <f t="shared" si="30"/>
        <v>684</v>
      </c>
      <c r="H300" s="41">
        <v>1026</v>
      </c>
      <c r="I300" s="2">
        <v>3</v>
      </c>
      <c r="J300" s="21">
        <v>1</v>
      </c>
      <c r="K300" s="51">
        <f t="shared" si="34"/>
        <v>2195</v>
      </c>
    </row>
    <row r="301" spans="1:11" ht="18" x14ac:dyDescent="0.3">
      <c r="A301" s="3" t="s">
        <v>672</v>
      </c>
      <c r="B301" s="4" t="s">
        <v>813</v>
      </c>
      <c r="C301" s="26">
        <v>931.02</v>
      </c>
      <c r="D301" s="40">
        <f>E301/C301</f>
        <v>7.6571931859680777</v>
      </c>
      <c r="E301" s="32">
        <v>7129</v>
      </c>
      <c r="F301" s="16">
        <v>1.5</v>
      </c>
      <c r="G301" s="15">
        <f t="shared" si="30"/>
        <v>2599.3333333333335</v>
      </c>
      <c r="H301" s="41">
        <v>3899</v>
      </c>
      <c r="I301" s="2">
        <v>2</v>
      </c>
      <c r="J301" s="21">
        <v>2</v>
      </c>
      <c r="K301" s="51">
        <f t="shared" si="34"/>
        <v>14258</v>
      </c>
    </row>
    <row r="302" spans="1:11" ht="18" x14ac:dyDescent="0.3">
      <c r="A302" s="3" t="s">
        <v>673</v>
      </c>
      <c r="B302" s="4" t="s">
        <v>273</v>
      </c>
      <c r="C302" s="26">
        <v>391.23</v>
      </c>
      <c r="D302" s="40">
        <f>E302/C302</f>
        <v>8.1486593563888245</v>
      </c>
      <c r="E302" s="32">
        <v>3188</v>
      </c>
      <c r="F302" s="16">
        <v>1.5</v>
      </c>
      <c r="G302" s="15">
        <f t="shared" si="30"/>
        <v>711.33333333333337</v>
      </c>
      <c r="H302" s="41">
        <v>1067</v>
      </c>
      <c r="I302" s="2">
        <v>3</v>
      </c>
      <c r="J302" s="21">
        <v>1</v>
      </c>
      <c r="K302" s="51">
        <f t="shared" si="34"/>
        <v>3188</v>
      </c>
    </row>
    <row r="303" spans="1:11" ht="18" x14ac:dyDescent="0.3">
      <c r="A303" s="3" t="s">
        <v>674</v>
      </c>
      <c r="B303" s="4" t="s">
        <v>274</v>
      </c>
      <c r="C303" s="27">
        <v>259.60000000000002</v>
      </c>
      <c r="D303" s="40">
        <f t="shared" si="31"/>
        <v>3.6479198767334355</v>
      </c>
      <c r="E303" s="32">
        <v>947</v>
      </c>
      <c r="F303" s="16" t="s">
        <v>2</v>
      </c>
      <c r="G303" s="15">
        <f t="shared" si="30"/>
        <v>0</v>
      </c>
      <c r="H303" s="41">
        <v>0</v>
      </c>
      <c r="I303" s="2">
        <v>3</v>
      </c>
      <c r="J303" s="21">
        <v>1</v>
      </c>
      <c r="K303" s="51">
        <f t="shared" si="34"/>
        <v>947</v>
      </c>
    </row>
    <row r="304" spans="1:11" ht="18" x14ac:dyDescent="0.3">
      <c r="A304" s="3" t="s">
        <v>675</v>
      </c>
      <c r="B304" s="4" t="s">
        <v>275</v>
      </c>
      <c r="C304" s="26">
        <v>207.46</v>
      </c>
      <c r="D304" s="40">
        <f t="shared" si="31"/>
        <v>7.5580834859731993</v>
      </c>
      <c r="E304" s="32">
        <v>1568</v>
      </c>
      <c r="F304" s="16">
        <v>1.5</v>
      </c>
      <c r="G304" s="15">
        <f t="shared" si="30"/>
        <v>389.33333333333331</v>
      </c>
      <c r="H304" s="41">
        <v>584</v>
      </c>
      <c r="I304" s="2">
        <v>3</v>
      </c>
      <c r="J304" s="21">
        <v>1</v>
      </c>
      <c r="K304" s="51">
        <f t="shared" si="34"/>
        <v>1568</v>
      </c>
    </row>
    <row r="305" spans="1:11" ht="18" x14ac:dyDescent="0.3">
      <c r="A305" s="3" t="s">
        <v>676</v>
      </c>
      <c r="B305" s="4" t="s">
        <v>276</v>
      </c>
      <c r="C305" s="26">
        <v>274.66000000000003</v>
      </c>
      <c r="D305" s="40">
        <f t="shared" si="31"/>
        <v>8.0317483434063934</v>
      </c>
      <c r="E305" s="32">
        <v>2206</v>
      </c>
      <c r="F305" s="16">
        <v>1.5</v>
      </c>
      <c r="G305" s="15">
        <f t="shared" si="30"/>
        <v>433.33333333333331</v>
      </c>
      <c r="H305" s="41">
        <v>650</v>
      </c>
      <c r="I305" s="2">
        <v>3</v>
      </c>
      <c r="J305" s="21">
        <v>1</v>
      </c>
      <c r="K305" s="51">
        <f t="shared" si="34"/>
        <v>2206</v>
      </c>
    </row>
    <row r="306" spans="1:11" ht="18" x14ac:dyDescent="0.3">
      <c r="A306" s="3" t="s">
        <v>677</v>
      </c>
      <c r="B306" s="4" t="s">
        <v>277</v>
      </c>
      <c r="C306" s="26">
        <v>137.27000000000001</v>
      </c>
      <c r="D306" s="40">
        <f t="shared" si="31"/>
        <v>7.4961754207037217</v>
      </c>
      <c r="E306" s="32">
        <v>1029</v>
      </c>
      <c r="F306" s="16">
        <v>1.5</v>
      </c>
      <c r="G306" s="15">
        <f t="shared" si="30"/>
        <v>264.66666666666669</v>
      </c>
      <c r="H306" s="41">
        <v>397</v>
      </c>
      <c r="I306" s="2">
        <v>3</v>
      </c>
      <c r="J306" s="21">
        <v>1</v>
      </c>
      <c r="K306" s="51">
        <f t="shared" si="34"/>
        <v>1029</v>
      </c>
    </row>
    <row r="307" spans="1:11" ht="18" x14ac:dyDescent="0.3">
      <c r="A307" s="3" t="s">
        <v>678</v>
      </c>
      <c r="B307" s="4" t="s">
        <v>278</v>
      </c>
      <c r="C307" s="26">
        <v>143.94999999999999</v>
      </c>
      <c r="D307" s="40">
        <f t="shared" si="31"/>
        <v>7.3428273706147973</v>
      </c>
      <c r="E307" s="32">
        <v>1057</v>
      </c>
      <c r="F307" s="16">
        <v>1</v>
      </c>
      <c r="G307" s="15">
        <f t="shared" si="30"/>
        <v>377</v>
      </c>
      <c r="H307" s="41">
        <v>377</v>
      </c>
      <c r="I307" s="2">
        <v>3</v>
      </c>
      <c r="J307" s="21">
        <v>1</v>
      </c>
      <c r="K307" s="51">
        <f t="shared" si="34"/>
        <v>1057</v>
      </c>
    </row>
    <row r="308" spans="1:11" ht="18" x14ac:dyDescent="0.3">
      <c r="A308" s="3" t="s">
        <v>679</v>
      </c>
      <c r="B308" s="4" t="s">
        <v>814</v>
      </c>
      <c r="C308" s="26">
        <v>296.58999999999997</v>
      </c>
      <c r="D308" s="40">
        <f t="shared" si="31"/>
        <v>7.2288344178832737</v>
      </c>
      <c r="E308" s="32">
        <v>2144</v>
      </c>
      <c r="F308" s="16">
        <v>1.5</v>
      </c>
      <c r="G308" s="15">
        <f t="shared" si="30"/>
        <v>497.33333333333331</v>
      </c>
      <c r="H308" s="41">
        <v>746</v>
      </c>
      <c r="I308" s="2">
        <v>3</v>
      </c>
      <c r="J308" s="21">
        <v>1</v>
      </c>
      <c r="K308" s="51">
        <f t="shared" si="34"/>
        <v>2144</v>
      </c>
    </row>
    <row r="309" spans="1:11" ht="18" x14ac:dyDescent="0.3">
      <c r="A309" s="3" t="s">
        <v>680</v>
      </c>
      <c r="B309" s="4" t="s">
        <v>279</v>
      </c>
      <c r="C309" s="26">
        <v>124.6</v>
      </c>
      <c r="D309" s="40">
        <f t="shared" si="31"/>
        <v>3.924558587479936</v>
      </c>
      <c r="E309" s="32">
        <v>489</v>
      </c>
      <c r="F309" s="16" t="s">
        <v>2</v>
      </c>
      <c r="G309" s="15">
        <f t="shared" si="30"/>
        <v>175</v>
      </c>
      <c r="H309" s="41">
        <v>175</v>
      </c>
      <c r="I309" s="2">
        <v>3</v>
      </c>
      <c r="J309" s="21">
        <v>1</v>
      </c>
      <c r="K309" s="51">
        <f t="shared" si="34"/>
        <v>489</v>
      </c>
    </row>
    <row r="310" spans="1:11" ht="18" x14ac:dyDescent="0.3">
      <c r="A310" s="3" t="s">
        <v>681</v>
      </c>
      <c r="B310" s="4" t="s">
        <v>280</v>
      </c>
      <c r="C310" s="26">
        <v>85.06</v>
      </c>
      <c r="D310" s="40">
        <f t="shared" si="31"/>
        <v>7.2301904537973192</v>
      </c>
      <c r="E310" s="32">
        <v>615</v>
      </c>
      <c r="F310" s="16">
        <v>1.5</v>
      </c>
      <c r="G310" s="15">
        <f t="shared" si="30"/>
        <v>174</v>
      </c>
      <c r="H310" s="41">
        <v>261</v>
      </c>
      <c r="I310" s="2">
        <v>3</v>
      </c>
      <c r="J310" s="21">
        <v>1</v>
      </c>
      <c r="K310" s="51">
        <f t="shared" si="34"/>
        <v>615</v>
      </c>
    </row>
    <row r="311" spans="1:11" ht="18" x14ac:dyDescent="0.3">
      <c r="A311" s="3" t="s">
        <v>682</v>
      </c>
      <c r="B311" s="4" t="s">
        <v>281</v>
      </c>
      <c r="C311" s="26">
        <v>324.93</v>
      </c>
      <c r="D311" s="40">
        <f t="shared" si="31"/>
        <v>7.4693010802326656</v>
      </c>
      <c r="E311" s="32">
        <v>2427</v>
      </c>
      <c r="F311" s="16">
        <v>2</v>
      </c>
      <c r="G311" s="15">
        <f t="shared" si="30"/>
        <v>395.5</v>
      </c>
      <c r="H311" s="41">
        <v>791</v>
      </c>
      <c r="I311" s="2">
        <v>3</v>
      </c>
      <c r="J311" s="21">
        <v>1</v>
      </c>
      <c r="K311" s="51">
        <f t="shared" si="34"/>
        <v>2427</v>
      </c>
    </row>
    <row r="312" spans="1:11" ht="18" x14ac:dyDescent="0.3">
      <c r="A312" s="3" t="s">
        <v>683</v>
      </c>
      <c r="B312" s="4" t="s">
        <v>282</v>
      </c>
      <c r="C312" s="26">
        <v>374.9</v>
      </c>
      <c r="D312" s="40">
        <f t="shared" si="31"/>
        <v>6.1563083488930381</v>
      </c>
      <c r="E312" s="32">
        <v>2308</v>
      </c>
      <c r="F312" s="16">
        <v>1</v>
      </c>
      <c r="G312" s="15">
        <f t="shared" si="30"/>
        <v>886</v>
      </c>
      <c r="H312" s="41">
        <v>886</v>
      </c>
      <c r="I312" s="2">
        <v>3</v>
      </c>
      <c r="J312" s="21">
        <v>1</v>
      </c>
      <c r="K312" s="51">
        <f t="shared" si="34"/>
        <v>2308</v>
      </c>
    </row>
    <row r="313" spans="1:11" ht="18" x14ac:dyDescent="0.3">
      <c r="A313" s="3" t="s">
        <v>684</v>
      </c>
      <c r="B313" s="4" t="s">
        <v>283</v>
      </c>
      <c r="C313" s="26">
        <v>300.23</v>
      </c>
      <c r="D313" s="40">
        <f t="shared" si="31"/>
        <v>6.5116743829730535</v>
      </c>
      <c r="E313" s="32">
        <v>1955</v>
      </c>
      <c r="F313" s="16" t="s">
        <v>2</v>
      </c>
      <c r="G313" s="15">
        <f t="shared" si="30"/>
        <v>438</v>
      </c>
      <c r="H313" s="41">
        <v>438</v>
      </c>
      <c r="I313" s="2">
        <v>3</v>
      </c>
      <c r="J313" s="21">
        <v>1</v>
      </c>
      <c r="K313" s="51">
        <f t="shared" si="34"/>
        <v>1955</v>
      </c>
    </row>
    <row r="314" spans="1:11" ht="18" x14ac:dyDescent="0.3">
      <c r="A314" s="3" t="s">
        <v>685</v>
      </c>
      <c r="B314" s="4" t="s">
        <v>284</v>
      </c>
      <c r="C314" s="26">
        <v>811.69</v>
      </c>
      <c r="D314" s="40">
        <f t="shared" si="31"/>
        <v>7.5250403479160761</v>
      </c>
      <c r="E314" s="32">
        <v>6108</v>
      </c>
      <c r="F314" s="16">
        <v>1.5</v>
      </c>
      <c r="G314" s="15">
        <f t="shared" si="30"/>
        <v>1397.3333333333333</v>
      </c>
      <c r="H314" s="41">
        <v>2096</v>
      </c>
      <c r="I314" s="2">
        <v>3</v>
      </c>
      <c r="J314" s="21">
        <v>1</v>
      </c>
      <c r="K314" s="51">
        <f t="shared" si="34"/>
        <v>6108</v>
      </c>
    </row>
    <row r="315" spans="1:11" ht="18" x14ac:dyDescent="0.3">
      <c r="A315" s="3" t="s">
        <v>686</v>
      </c>
      <c r="B315" s="4" t="s">
        <v>285</v>
      </c>
      <c r="C315" s="26">
        <v>218.05</v>
      </c>
      <c r="D315" s="40">
        <f t="shared" si="31"/>
        <v>5.0355423068103642</v>
      </c>
      <c r="E315" s="32">
        <v>1098</v>
      </c>
      <c r="F315" s="16" t="s">
        <v>2</v>
      </c>
      <c r="G315" s="15">
        <f t="shared" si="30"/>
        <v>477</v>
      </c>
      <c r="H315" s="41">
        <v>477</v>
      </c>
      <c r="I315" s="2">
        <v>3</v>
      </c>
      <c r="J315" s="21">
        <v>1</v>
      </c>
      <c r="K315" s="51">
        <f t="shared" si="34"/>
        <v>1098</v>
      </c>
    </row>
    <row r="316" spans="1:11" ht="18" x14ac:dyDescent="0.3">
      <c r="A316" s="3" t="s">
        <v>687</v>
      </c>
      <c r="B316" s="4" t="s">
        <v>286</v>
      </c>
      <c r="C316" s="26">
        <v>212.49</v>
      </c>
      <c r="D316" s="40">
        <f t="shared" si="31"/>
        <v>7.6003576638900654</v>
      </c>
      <c r="E316" s="32">
        <v>1615</v>
      </c>
      <c r="F316" s="16">
        <v>1.5</v>
      </c>
      <c r="G316" s="15">
        <f t="shared" si="30"/>
        <v>656</v>
      </c>
      <c r="H316" s="41">
        <v>984</v>
      </c>
      <c r="I316" s="2">
        <v>3</v>
      </c>
      <c r="J316" s="21">
        <v>1</v>
      </c>
      <c r="K316" s="51">
        <f t="shared" si="34"/>
        <v>1615</v>
      </c>
    </row>
    <row r="317" spans="1:11" ht="18" x14ac:dyDescent="0.3">
      <c r="A317" s="3" t="s">
        <v>688</v>
      </c>
      <c r="B317" s="4" t="s">
        <v>287</v>
      </c>
      <c r="C317" s="26">
        <v>121.79</v>
      </c>
      <c r="D317" s="40">
        <f t="shared" si="31"/>
        <v>4.3681747269890794</v>
      </c>
      <c r="E317" s="32">
        <v>532</v>
      </c>
      <c r="F317" s="16">
        <v>1.5</v>
      </c>
      <c r="G317" s="15">
        <f t="shared" si="30"/>
        <v>151.33333333333334</v>
      </c>
      <c r="H317" s="41">
        <v>227</v>
      </c>
      <c r="I317" s="2">
        <v>3</v>
      </c>
      <c r="J317" s="21">
        <v>1</v>
      </c>
      <c r="K317" s="51">
        <f t="shared" si="34"/>
        <v>532</v>
      </c>
    </row>
    <row r="318" spans="1:11" ht="18" x14ac:dyDescent="0.3">
      <c r="A318" s="3" t="s">
        <v>595</v>
      </c>
      <c r="B318" s="4" t="s">
        <v>288</v>
      </c>
      <c r="C318" s="26">
        <v>297.47000000000003</v>
      </c>
      <c r="D318" s="40">
        <f t="shared" si="31"/>
        <v>6.7065586445692</v>
      </c>
      <c r="E318" s="32">
        <v>1995</v>
      </c>
      <c r="F318" s="16">
        <v>1</v>
      </c>
      <c r="G318" s="15">
        <f t="shared" si="30"/>
        <v>947</v>
      </c>
      <c r="H318" s="41">
        <v>947</v>
      </c>
      <c r="I318" s="2">
        <v>3</v>
      </c>
      <c r="J318" s="21">
        <v>1</v>
      </c>
      <c r="K318" s="51">
        <f t="shared" si="34"/>
        <v>1995</v>
      </c>
    </row>
    <row r="319" spans="1:11" ht="18" x14ac:dyDescent="0.3">
      <c r="A319" s="3" t="s">
        <v>689</v>
      </c>
      <c r="B319" s="4" t="s">
        <v>289</v>
      </c>
      <c r="C319" s="26">
        <v>169.59</v>
      </c>
      <c r="D319" s="40">
        <f t="shared" si="31"/>
        <v>5.5840556636594139</v>
      </c>
      <c r="E319" s="32">
        <v>947</v>
      </c>
      <c r="F319" s="16">
        <v>1.5</v>
      </c>
      <c r="G319" s="15">
        <f t="shared" si="30"/>
        <v>342</v>
      </c>
      <c r="H319" s="41">
        <v>513</v>
      </c>
      <c r="I319" s="2">
        <v>3</v>
      </c>
      <c r="J319" s="21">
        <v>1</v>
      </c>
      <c r="K319" s="51">
        <f t="shared" si="34"/>
        <v>947</v>
      </c>
    </row>
    <row r="320" spans="1:11" ht="18" x14ac:dyDescent="0.3">
      <c r="A320" s="3" t="s">
        <v>690</v>
      </c>
      <c r="B320" s="4" t="s">
        <v>290</v>
      </c>
      <c r="C320" s="35">
        <v>97</v>
      </c>
      <c r="D320" s="40">
        <f t="shared" si="31"/>
        <v>2.7216494845360826</v>
      </c>
      <c r="E320" s="32">
        <v>264</v>
      </c>
      <c r="F320" s="16">
        <v>0.5</v>
      </c>
      <c r="G320" s="15">
        <f t="shared" si="30"/>
        <v>68</v>
      </c>
      <c r="H320" s="41">
        <v>34</v>
      </c>
      <c r="I320" s="2">
        <v>3</v>
      </c>
      <c r="J320" s="21">
        <v>1</v>
      </c>
      <c r="K320" s="51">
        <f t="shared" si="34"/>
        <v>264</v>
      </c>
    </row>
    <row r="321" spans="1:11" x14ac:dyDescent="0.3">
      <c r="A321" s="3"/>
      <c r="B321" s="6" t="s">
        <v>291</v>
      </c>
      <c r="C321" s="34"/>
      <c r="D321" s="40"/>
      <c r="E321" s="36"/>
      <c r="F321" s="14"/>
      <c r="G321" s="15"/>
      <c r="H321" s="34"/>
      <c r="I321" s="1"/>
    </row>
    <row r="322" spans="1:11" ht="18" x14ac:dyDescent="0.3">
      <c r="A322" s="3" t="s">
        <v>393</v>
      </c>
      <c r="B322" s="4" t="s">
        <v>292</v>
      </c>
      <c r="C322" s="27">
        <v>1196.3699999999999</v>
      </c>
      <c r="D322" s="40">
        <f t="shared" si="31"/>
        <v>12.705099592935298</v>
      </c>
      <c r="E322" s="32">
        <v>15200</v>
      </c>
      <c r="F322" s="16">
        <v>2</v>
      </c>
      <c r="G322" s="15">
        <f t="shared" si="30"/>
        <v>3194</v>
      </c>
      <c r="H322" s="41">
        <v>6388</v>
      </c>
      <c r="I322" s="2">
        <v>1</v>
      </c>
      <c r="J322" s="22">
        <v>3</v>
      </c>
      <c r="K322" s="51">
        <f>E322*J322</f>
        <v>45600</v>
      </c>
    </row>
    <row r="323" spans="1:11" ht="18" x14ac:dyDescent="0.3">
      <c r="A323" s="3" t="s">
        <v>691</v>
      </c>
      <c r="B323" s="4" t="s">
        <v>293</v>
      </c>
      <c r="C323" s="27">
        <v>1839.86</v>
      </c>
      <c r="D323" s="40">
        <f t="shared" si="31"/>
        <v>9.0360136097311763</v>
      </c>
      <c r="E323" s="32">
        <v>16625</v>
      </c>
      <c r="F323" s="16">
        <v>2</v>
      </c>
      <c r="G323" s="15">
        <f t="shared" si="30"/>
        <v>4681</v>
      </c>
      <c r="H323" s="41">
        <v>9362</v>
      </c>
      <c r="I323" s="2">
        <v>1</v>
      </c>
      <c r="J323" s="22">
        <v>3</v>
      </c>
      <c r="K323" s="51">
        <f t="shared" ref="K323:K381" si="35">E323*J323</f>
        <v>49875</v>
      </c>
    </row>
    <row r="324" spans="1:11" ht="18" x14ac:dyDescent="0.3">
      <c r="A324" s="3" t="s">
        <v>561</v>
      </c>
      <c r="B324" s="4" t="s">
        <v>294</v>
      </c>
      <c r="C324" s="27">
        <v>348.53</v>
      </c>
      <c r="D324" s="40">
        <f t="shared" si="31"/>
        <v>7.0037012595759336</v>
      </c>
      <c r="E324" s="32">
        <v>2441</v>
      </c>
      <c r="F324" s="16">
        <v>1.5</v>
      </c>
      <c r="G324" s="15">
        <f t="shared" si="30"/>
        <v>1122</v>
      </c>
      <c r="H324" s="41">
        <v>1683</v>
      </c>
      <c r="I324" s="2">
        <v>3</v>
      </c>
      <c r="J324" s="22">
        <v>1</v>
      </c>
      <c r="K324" s="51">
        <f t="shared" si="35"/>
        <v>2441</v>
      </c>
    </row>
    <row r="325" spans="1:11" ht="18" x14ac:dyDescent="0.3">
      <c r="A325" s="3" t="s">
        <v>534</v>
      </c>
      <c r="B325" s="4" t="s">
        <v>295</v>
      </c>
      <c r="C325" s="27">
        <v>945.2</v>
      </c>
      <c r="D325" s="40">
        <f t="shared" si="31"/>
        <v>7.192128650021159</v>
      </c>
      <c r="E325" s="32">
        <v>6798</v>
      </c>
      <c r="F325" s="16">
        <v>2</v>
      </c>
      <c r="G325" s="15">
        <f t="shared" si="30"/>
        <v>2297.5</v>
      </c>
      <c r="H325" s="41">
        <v>4595</v>
      </c>
      <c r="I325" s="2">
        <v>2</v>
      </c>
      <c r="J325" s="22">
        <v>2</v>
      </c>
      <c r="K325" s="51">
        <f t="shared" si="35"/>
        <v>13596</v>
      </c>
    </row>
    <row r="326" spans="1:11" ht="18" x14ac:dyDescent="0.3">
      <c r="A326" s="3" t="s">
        <v>692</v>
      </c>
      <c r="B326" s="4" t="s">
        <v>296</v>
      </c>
      <c r="C326" s="27">
        <v>790.12</v>
      </c>
      <c r="D326" s="40">
        <f t="shared" si="31"/>
        <v>7.3621728345061506</v>
      </c>
      <c r="E326" s="32">
        <v>5817</v>
      </c>
      <c r="F326" s="16">
        <v>1.5</v>
      </c>
      <c r="G326" s="15">
        <f t="shared" si="30"/>
        <v>2486</v>
      </c>
      <c r="H326" s="41">
        <v>3729</v>
      </c>
      <c r="I326" s="2">
        <v>2</v>
      </c>
      <c r="J326" s="22">
        <v>2</v>
      </c>
      <c r="K326" s="51">
        <f t="shared" si="35"/>
        <v>11634</v>
      </c>
    </row>
    <row r="327" spans="1:11" ht="18" x14ac:dyDescent="0.3">
      <c r="A327" s="3" t="s">
        <v>693</v>
      </c>
      <c r="B327" s="4" t="s">
        <v>297</v>
      </c>
      <c r="C327" s="27">
        <v>194.05</v>
      </c>
      <c r="D327" s="40">
        <f t="shared" si="31"/>
        <v>7.0806493171862916</v>
      </c>
      <c r="E327" s="32">
        <v>1374</v>
      </c>
      <c r="F327" s="16">
        <v>1.5</v>
      </c>
      <c r="G327" s="15">
        <f t="shared" si="30"/>
        <v>304</v>
      </c>
      <c r="H327" s="41">
        <v>456</v>
      </c>
      <c r="I327" s="2">
        <v>3</v>
      </c>
      <c r="J327" s="22">
        <v>1</v>
      </c>
      <c r="K327" s="51">
        <f t="shared" si="35"/>
        <v>1374</v>
      </c>
    </row>
    <row r="328" spans="1:11" ht="18" x14ac:dyDescent="0.3">
      <c r="A328" s="3" t="s">
        <v>694</v>
      </c>
      <c r="B328" s="4" t="s">
        <v>298</v>
      </c>
      <c r="C328" s="27">
        <v>322.31</v>
      </c>
      <c r="D328" s="40">
        <f t="shared" si="31"/>
        <v>5.7987651639725728</v>
      </c>
      <c r="E328" s="32">
        <v>1869</v>
      </c>
      <c r="F328" s="16">
        <v>1</v>
      </c>
      <c r="G328" s="15">
        <f t="shared" si="30"/>
        <v>216</v>
      </c>
      <c r="H328" s="41">
        <v>216</v>
      </c>
      <c r="I328" s="2">
        <v>3</v>
      </c>
      <c r="J328" s="22">
        <v>1</v>
      </c>
      <c r="K328" s="51">
        <f t="shared" si="35"/>
        <v>1869</v>
      </c>
    </row>
    <row r="329" spans="1:11" ht="18" x14ac:dyDescent="0.3">
      <c r="A329" s="3" t="s">
        <v>695</v>
      </c>
      <c r="B329" s="4" t="s">
        <v>299</v>
      </c>
      <c r="C329" s="27">
        <v>81.67</v>
      </c>
      <c r="D329" s="40">
        <f t="shared" si="31"/>
        <v>6.9670625688747396</v>
      </c>
      <c r="E329" s="32">
        <v>569</v>
      </c>
      <c r="F329" s="16" t="s">
        <v>2</v>
      </c>
      <c r="G329" s="15">
        <f t="shared" ref="G329:G392" si="36">H329/F329</f>
        <v>234</v>
      </c>
      <c r="H329" s="41">
        <v>234</v>
      </c>
      <c r="I329" s="2">
        <v>3</v>
      </c>
      <c r="J329" s="22">
        <v>1</v>
      </c>
      <c r="K329" s="51">
        <f t="shared" si="35"/>
        <v>569</v>
      </c>
    </row>
    <row r="330" spans="1:11" ht="18" x14ac:dyDescent="0.3">
      <c r="A330" s="3" t="s">
        <v>560</v>
      </c>
      <c r="B330" s="4" t="s">
        <v>815</v>
      </c>
      <c r="C330" s="27">
        <v>204.23</v>
      </c>
      <c r="D330" s="40">
        <f t="shared" si="31"/>
        <v>6.1939969642070221</v>
      </c>
      <c r="E330" s="32">
        <v>1265</v>
      </c>
      <c r="F330" s="16">
        <v>1.5</v>
      </c>
      <c r="G330" s="15">
        <f t="shared" si="36"/>
        <v>506.66666666666669</v>
      </c>
      <c r="H330" s="41">
        <v>760</v>
      </c>
      <c r="I330" s="2">
        <v>3</v>
      </c>
      <c r="J330" s="22">
        <v>1</v>
      </c>
      <c r="K330" s="51">
        <f t="shared" si="35"/>
        <v>1265</v>
      </c>
    </row>
    <row r="331" spans="1:11" ht="18" x14ac:dyDescent="0.3">
      <c r="A331" s="3" t="s">
        <v>696</v>
      </c>
      <c r="B331" s="4" t="s">
        <v>300</v>
      </c>
      <c r="C331" s="27">
        <v>180.31</v>
      </c>
      <c r="D331" s="40">
        <f t="shared" ref="D331:D394" si="37">E331/C331</f>
        <v>6.2281626088403303</v>
      </c>
      <c r="E331" s="32">
        <v>1123</v>
      </c>
      <c r="F331" s="16">
        <v>1</v>
      </c>
      <c r="G331" s="15">
        <f t="shared" si="36"/>
        <v>645</v>
      </c>
      <c r="H331" s="41">
        <v>645</v>
      </c>
      <c r="I331" s="2">
        <v>3</v>
      </c>
      <c r="J331" s="22">
        <v>1</v>
      </c>
      <c r="K331" s="51">
        <f t="shared" si="35"/>
        <v>1123</v>
      </c>
    </row>
    <row r="332" spans="1:11" ht="18" x14ac:dyDescent="0.3">
      <c r="A332" s="3" t="s">
        <v>396</v>
      </c>
      <c r="B332" s="4" t="s">
        <v>301</v>
      </c>
      <c r="C332" s="27">
        <v>581.36</v>
      </c>
      <c r="D332" s="40">
        <f t="shared" si="37"/>
        <v>7.525457547818907</v>
      </c>
      <c r="E332" s="32">
        <v>4375</v>
      </c>
      <c r="F332" s="16" t="s">
        <v>2</v>
      </c>
      <c r="G332" s="15">
        <f t="shared" si="36"/>
        <v>2620</v>
      </c>
      <c r="H332" s="41">
        <v>2620</v>
      </c>
      <c r="I332" s="2">
        <v>2</v>
      </c>
      <c r="J332" s="22">
        <v>2</v>
      </c>
      <c r="K332" s="51">
        <f t="shared" si="35"/>
        <v>8750</v>
      </c>
    </row>
    <row r="333" spans="1:11" ht="18" x14ac:dyDescent="0.3">
      <c r="A333" s="3" t="s">
        <v>697</v>
      </c>
      <c r="B333" s="4" t="s">
        <v>302</v>
      </c>
      <c r="C333" s="27">
        <v>275.39999999999998</v>
      </c>
      <c r="D333" s="40">
        <f t="shared" si="37"/>
        <v>6.3725490196078436</v>
      </c>
      <c r="E333" s="32">
        <v>1755</v>
      </c>
      <c r="F333" s="16">
        <v>1</v>
      </c>
      <c r="G333" s="15">
        <f t="shared" si="36"/>
        <v>929</v>
      </c>
      <c r="H333" s="41">
        <v>929</v>
      </c>
      <c r="I333" s="2">
        <v>3</v>
      </c>
      <c r="J333" s="22">
        <v>1</v>
      </c>
      <c r="K333" s="51">
        <f t="shared" si="35"/>
        <v>1755</v>
      </c>
    </row>
    <row r="334" spans="1:11" ht="18" x14ac:dyDescent="0.3">
      <c r="A334" s="3" t="s">
        <v>698</v>
      </c>
      <c r="B334" s="4" t="s">
        <v>303</v>
      </c>
      <c r="C334" s="27">
        <v>226.37</v>
      </c>
      <c r="D334" s="40">
        <f t="shared" si="37"/>
        <v>7.2845341697221357</v>
      </c>
      <c r="E334" s="32">
        <v>1649</v>
      </c>
      <c r="F334" s="16" t="s">
        <v>2</v>
      </c>
      <c r="G334" s="15">
        <f t="shared" si="36"/>
        <v>1104</v>
      </c>
      <c r="H334" s="41">
        <v>1104</v>
      </c>
      <c r="I334" s="2">
        <v>2</v>
      </c>
      <c r="J334" s="22">
        <v>2</v>
      </c>
      <c r="K334" s="51">
        <f t="shared" si="35"/>
        <v>3298</v>
      </c>
    </row>
    <row r="335" spans="1:11" ht="18" x14ac:dyDescent="0.3">
      <c r="A335" s="3" t="s">
        <v>699</v>
      </c>
      <c r="B335" s="4" t="s">
        <v>304</v>
      </c>
      <c r="C335" s="27">
        <v>218.12</v>
      </c>
      <c r="D335" s="40">
        <f t="shared" si="37"/>
        <v>6.5606088391710982</v>
      </c>
      <c r="E335" s="32">
        <v>1431</v>
      </c>
      <c r="F335" s="16">
        <v>1</v>
      </c>
      <c r="G335" s="15">
        <f t="shared" si="36"/>
        <v>900</v>
      </c>
      <c r="H335" s="41">
        <v>900</v>
      </c>
      <c r="I335" s="2">
        <v>3</v>
      </c>
      <c r="J335" s="22">
        <v>1</v>
      </c>
      <c r="K335" s="51">
        <f t="shared" si="35"/>
        <v>1431</v>
      </c>
    </row>
    <row r="336" spans="1:11" ht="18" x14ac:dyDescent="0.3">
      <c r="A336" s="3" t="s">
        <v>701</v>
      </c>
      <c r="B336" s="4" t="s">
        <v>305</v>
      </c>
      <c r="C336" s="27">
        <v>925.34</v>
      </c>
      <c r="D336" s="40">
        <f t="shared" si="37"/>
        <v>7.5420926362202003</v>
      </c>
      <c r="E336" s="32">
        <v>6979</v>
      </c>
      <c r="F336" s="16">
        <v>1.5</v>
      </c>
      <c r="G336" s="15">
        <f t="shared" si="36"/>
        <v>2731.3333333333335</v>
      </c>
      <c r="H336" s="41">
        <v>4097</v>
      </c>
      <c r="I336" s="2">
        <v>2</v>
      </c>
      <c r="J336" s="22">
        <v>2</v>
      </c>
      <c r="K336" s="51">
        <f t="shared" si="35"/>
        <v>13958</v>
      </c>
    </row>
    <row r="337" spans="1:11" ht="18" x14ac:dyDescent="0.3">
      <c r="A337" s="3" t="s">
        <v>702</v>
      </c>
      <c r="B337" s="4" t="s">
        <v>306</v>
      </c>
      <c r="C337" s="27">
        <v>146.83000000000001</v>
      </c>
      <c r="D337" s="40">
        <f t="shared" si="37"/>
        <v>10.576857590410679</v>
      </c>
      <c r="E337" s="32">
        <v>1553</v>
      </c>
      <c r="F337" s="16">
        <v>0.5</v>
      </c>
      <c r="G337" s="15">
        <f t="shared" si="36"/>
        <v>556</v>
      </c>
      <c r="H337" s="41">
        <v>278</v>
      </c>
      <c r="I337" s="2">
        <v>3</v>
      </c>
      <c r="J337" s="22">
        <v>1</v>
      </c>
      <c r="K337" s="51">
        <f t="shared" si="35"/>
        <v>1553</v>
      </c>
    </row>
    <row r="338" spans="1:11" ht="18" x14ac:dyDescent="0.3">
      <c r="A338" s="3" t="s">
        <v>703</v>
      </c>
      <c r="B338" s="4" t="s">
        <v>816</v>
      </c>
      <c r="C338" s="27">
        <v>113.04</v>
      </c>
      <c r="D338" s="40">
        <f t="shared" si="37"/>
        <v>4.7505307855626322</v>
      </c>
      <c r="E338" s="32">
        <v>537</v>
      </c>
      <c r="F338" s="16">
        <v>1</v>
      </c>
      <c r="G338" s="15">
        <f t="shared" si="36"/>
        <v>346</v>
      </c>
      <c r="H338" s="41">
        <v>346</v>
      </c>
      <c r="I338" s="2">
        <v>3</v>
      </c>
      <c r="J338" s="22">
        <v>1</v>
      </c>
      <c r="K338" s="51">
        <f t="shared" si="35"/>
        <v>537</v>
      </c>
    </row>
    <row r="339" spans="1:11" ht="18" x14ac:dyDescent="0.3">
      <c r="A339" s="3" t="s">
        <v>704</v>
      </c>
      <c r="B339" s="4" t="s">
        <v>307</v>
      </c>
      <c r="C339" s="27">
        <v>106.63</v>
      </c>
      <c r="D339" s="40">
        <f t="shared" si="37"/>
        <v>4.857919909969052</v>
      </c>
      <c r="E339" s="32">
        <v>518</v>
      </c>
      <c r="F339" s="16">
        <v>1</v>
      </c>
      <c r="G339" s="15">
        <f t="shared" si="36"/>
        <v>293</v>
      </c>
      <c r="H339" s="41">
        <v>293</v>
      </c>
      <c r="I339" s="2">
        <v>3</v>
      </c>
      <c r="J339" s="22">
        <v>1</v>
      </c>
      <c r="K339" s="51">
        <f t="shared" si="35"/>
        <v>518</v>
      </c>
    </row>
    <row r="340" spans="1:11" ht="18" x14ac:dyDescent="0.3">
      <c r="A340" s="3" t="s">
        <v>705</v>
      </c>
      <c r="B340" s="4" t="s">
        <v>308</v>
      </c>
      <c r="C340" s="27">
        <v>60.64</v>
      </c>
      <c r="D340" s="40">
        <f t="shared" si="37"/>
        <v>6.0356200527704482</v>
      </c>
      <c r="E340" s="32">
        <v>366</v>
      </c>
      <c r="F340" s="16">
        <v>1.5</v>
      </c>
      <c r="G340" s="15">
        <f t="shared" si="36"/>
        <v>126.66666666666667</v>
      </c>
      <c r="H340" s="41">
        <v>190</v>
      </c>
      <c r="I340" s="2">
        <v>3</v>
      </c>
      <c r="J340" s="22">
        <v>1</v>
      </c>
      <c r="K340" s="51">
        <f t="shared" si="35"/>
        <v>366</v>
      </c>
    </row>
    <row r="341" spans="1:11" ht="18" x14ac:dyDescent="0.3">
      <c r="A341" s="3" t="s">
        <v>706</v>
      </c>
      <c r="B341" s="4" t="s">
        <v>309</v>
      </c>
      <c r="C341" s="27">
        <v>207.1</v>
      </c>
      <c r="D341" s="40">
        <f t="shared" si="37"/>
        <v>7.4553355866731046</v>
      </c>
      <c r="E341" s="32">
        <v>1544</v>
      </c>
      <c r="F341" s="16">
        <v>1.5</v>
      </c>
      <c r="G341" s="15">
        <f t="shared" si="36"/>
        <v>406</v>
      </c>
      <c r="H341" s="41">
        <v>609</v>
      </c>
      <c r="I341" s="2">
        <v>3</v>
      </c>
      <c r="J341" s="22">
        <v>1</v>
      </c>
      <c r="K341" s="51">
        <f t="shared" si="35"/>
        <v>1544</v>
      </c>
    </row>
    <row r="342" spans="1:11" ht="18" x14ac:dyDescent="0.3">
      <c r="A342" s="3" t="s">
        <v>707</v>
      </c>
      <c r="B342" s="4" t="s">
        <v>310</v>
      </c>
      <c r="C342" s="27">
        <v>664.1</v>
      </c>
      <c r="D342" s="40">
        <f t="shared" si="37"/>
        <v>8.0710736334889326</v>
      </c>
      <c r="E342" s="32">
        <v>5360</v>
      </c>
      <c r="F342" s="16">
        <v>1.5</v>
      </c>
      <c r="G342" s="15">
        <f t="shared" si="36"/>
        <v>1944.6666666666667</v>
      </c>
      <c r="H342" s="41">
        <v>2917</v>
      </c>
      <c r="I342" s="2">
        <v>1</v>
      </c>
      <c r="J342" s="22">
        <v>3</v>
      </c>
      <c r="K342" s="51">
        <f t="shared" si="35"/>
        <v>16080</v>
      </c>
    </row>
    <row r="343" spans="1:11" ht="18" x14ac:dyDescent="0.3">
      <c r="A343" s="3" t="s">
        <v>708</v>
      </c>
      <c r="B343" s="4" t="s">
        <v>311</v>
      </c>
      <c r="C343" s="27">
        <v>238.25</v>
      </c>
      <c r="D343" s="40">
        <f t="shared" si="37"/>
        <v>6.7450157397691504</v>
      </c>
      <c r="E343" s="32">
        <v>1607</v>
      </c>
      <c r="F343" s="16">
        <v>1.5</v>
      </c>
      <c r="G343" s="15">
        <f t="shared" si="36"/>
        <v>603.33333333333337</v>
      </c>
      <c r="H343" s="41">
        <v>905</v>
      </c>
      <c r="I343" s="2">
        <v>3</v>
      </c>
      <c r="J343" s="22">
        <v>1</v>
      </c>
      <c r="K343" s="51">
        <f t="shared" si="35"/>
        <v>1607</v>
      </c>
    </row>
    <row r="344" spans="1:11" ht="18" x14ac:dyDescent="0.3">
      <c r="A344" s="3" t="s">
        <v>709</v>
      </c>
      <c r="B344" s="4" t="s">
        <v>312</v>
      </c>
      <c r="C344" s="27">
        <v>78.459999999999994</v>
      </c>
      <c r="D344" s="40">
        <f t="shared" si="37"/>
        <v>4.6265613051236301</v>
      </c>
      <c r="E344" s="32">
        <v>363</v>
      </c>
      <c r="F344" s="16" t="s">
        <v>2</v>
      </c>
      <c r="G344" s="15">
        <f t="shared" si="36"/>
        <v>0</v>
      </c>
      <c r="H344" s="41">
        <v>0</v>
      </c>
      <c r="I344" s="2">
        <v>3</v>
      </c>
      <c r="J344" s="22">
        <v>1</v>
      </c>
      <c r="K344" s="51">
        <f t="shared" si="35"/>
        <v>363</v>
      </c>
    </row>
    <row r="345" spans="1:11" ht="18" x14ac:dyDescent="0.3">
      <c r="A345" s="3" t="s">
        <v>710</v>
      </c>
      <c r="B345" s="4" t="s">
        <v>313</v>
      </c>
      <c r="C345" s="27">
        <v>241.5</v>
      </c>
      <c r="D345" s="40">
        <f t="shared" si="37"/>
        <v>5.991718426501035</v>
      </c>
      <c r="E345" s="32">
        <v>1447</v>
      </c>
      <c r="F345" s="16">
        <v>1.5</v>
      </c>
      <c r="G345" s="15">
        <f t="shared" si="36"/>
        <v>498</v>
      </c>
      <c r="H345" s="41">
        <v>747</v>
      </c>
      <c r="I345" s="2">
        <v>3</v>
      </c>
      <c r="J345" s="22">
        <v>1</v>
      </c>
      <c r="K345" s="51">
        <f t="shared" si="35"/>
        <v>1447</v>
      </c>
    </row>
    <row r="346" spans="1:11" ht="18" x14ac:dyDescent="0.3">
      <c r="A346" s="3" t="s">
        <v>711</v>
      </c>
      <c r="B346" s="4" t="s">
        <v>314</v>
      </c>
      <c r="C346" s="27">
        <v>227.32</v>
      </c>
      <c r="D346" s="40">
        <f t="shared" si="37"/>
        <v>7.9095548125989801</v>
      </c>
      <c r="E346" s="32">
        <v>1798</v>
      </c>
      <c r="F346" s="16">
        <v>1.5</v>
      </c>
      <c r="G346" s="15">
        <f t="shared" si="36"/>
        <v>623.33333333333337</v>
      </c>
      <c r="H346" s="41">
        <v>935</v>
      </c>
      <c r="I346" s="2">
        <v>2</v>
      </c>
      <c r="J346" s="22">
        <v>2</v>
      </c>
      <c r="K346" s="51">
        <f t="shared" si="35"/>
        <v>3596</v>
      </c>
    </row>
    <row r="347" spans="1:11" ht="18" x14ac:dyDescent="0.3">
      <c r="A347" s="3" t="s">
        <v>712</v>
      </c>
      <c r="B347" s="4" t="s">
        <v>315</v>
      </c>
      <c r="C347" s="27">
        <v>105.03</v>
      </c>
      <c r="D347" s="40">
        <f t="shared" si="37"/>
        <v>5.2270779777206515</v>
      </c>
      <c r="E347" s="32">
        <v>549</v>
      </c>
      <c r="F347" s="16">
        <v>1.5</v>
      </c>
      <c r="G347" s="15">
        <f t="shared" si="36"/>
        <v>184.66666666666666</v>
      </c>
      <c r="H347" s="41">
        <v>277</v>
      </c>
      <c r="I347" s="2">
        <v>3</v>
      </c>
      <c r="J347" s="22">
        <v>1</v>
      </c>
      <c r="K347" s="51">
        <f t="shared" si="35"/>
        <v>549</v>
      </c>
    </row>
    <row r="348" spans="1:11" ht="18" x14ac:dyDescent="0.3">
      <c r="A348" s="3" t="s">
        <v>713</v>
      </c>
      <c r="B348" s="4" t="s">
        <v>316</v>
      </c>
      <c r="C348" s="27">
        <v>530.02</v>
      </c>
      <c r="D348" s="40">
        <f t="shared" si="37"/>
        <v>7.7129164937172181</v>
      </c>
      <c r="E348" s="32">
        <v>4088</v>
      </c>
      <c r="F348" s="16">
        <v>1.5</v>
      </c>
      <c r="G348" s="15">
        <f t="shared" si="36"/>
        <v>1479.3333333333333</v>
      </c>
      <c r="H348" s="41">
        <v>2219</v>
      </c>
      <c r="I348" s="2">
        <v>2</v>
      </c>
      <c r="J348" s="22">
        <v>2</v>
      </c>
      <c r="K348" s="51">
        <f t="shared" si="35"/>
        <v>8176</v>
      </c>
    </row>
    <row r="349" spans="1:11" ht="31.2" x14ac:dyDescent="0.3">
      <c r="A349" s="3" t="s">
        <v>714</v>
      </c>
      <c r="B349" s="4" t="s">
        <v>817</v>
      </c>
      <c r="C349" s="27">
        <v>205.09</v>
      </c>
      <c r="D349" s="40">
        <f t="shared" si="37"/>
        <v>5.3830025842313134</v>
      </c>
      <c r="E349" s="32">
        <v>1104</v>
      </c>
      <c r="F349" s="16" t="s">
        <v>2</v>
      </c>
      <c r="G349" s="15">
        <f t="shared" si="36"/>
        <v>159</v>
      </c>
      <c r="H349" s="41">
        <v>159</v>
      </c>
      <c r="I349" s="2">
        <v>3</v>
      </c>
      <c r="J349" s="22">
        <v>1</v>
      </c>
      <c r="K349" s="51">
        <f t="shared" si="35"/>
        <v>1104</v>
      </c>
    </row>
    <row r="350" spans="1:11" ht="31.2" x14ac:dyDescent="0.3">
      <c r="A350" s="3" t="s">
        <v>715</v>
      </c>
      <c r="B350" s="4" t="s">
        <v>818</v>
      </c>
      <c r="C350" s="27">
        <v>145.62</v>
      </c>
      <c r="D350" s="40">
        <f t="shared" si="37"/>
        <v>3.9142974866089824</v>
      </c>
      <c r="E350" s="32">
        <v>570</v>
      </c>
      <c r="F350" s="16" t="s">
        <v>387</v>
      </c>
      <c r="G350" s="15">
        <v>0</v>
      </c>
      <c r="H350" s="41">
        <f t="shared" ref="H350" si="38">(C350*F350*2)</f>
        <v>0</v>
      </c>
      <c r="I350" s="2">
        <v>3</v>
      </c>
      <c r="J350" s="22">
        <v>1</v>
      </c>
      <c r="K350" s="51">
        <f t="shared" si="35"/>
        <v>570</v>
      </c>
    </row>
    <row r="351" spans="1:11" ht="18" x14ac:dyDescent="0.3">
      <c r="A351" s="3" t="s">
        <v>716</v>
      </c>
      <c r="B351" s="4" t="s">
        <v>317</v>
      </c>
      <c r="C351" s="27">
        <v>218.2</v>
      </c>
      <c r="D351" s="40">
        <f t="shared" si="37"/>
        <v>5.7607699358386801</v>
      </c>
      <c r="E351" s="32">
        <v>1257</v>
      </c>
      <c r="F351" s="16">
        <v>0.5</v>
      </c>
      <c r="G351" s="15">
        <f t="shared" si="36"/>
        <v>660</v>
      </c>
      <c r="H351" s="41">
        <v>330</v>
      </c>
      <c r="I351" s="2">
        <v>3</v>
      </c>
      <c r="J351" s="22">
        <v>1</v>
      </c>
      <c r="K351" s="51">
        <f t="shared" si="35"/>
        <v>1257</v>
      </c>
    </row>
    <row r="352" spans="1:11" ht="18" x14ac:dyDescent="0.3">
      <c r="A352" s="3" t="s">
        <v>717</v>
      </c>
      <c r="B352" s="4" t="s">
        <v>318</v>
      </c>
      <c r="C352" s="27">
        <v>317.83999999999997</v>
      </c>
      <c r="D352" s="40">
        <f t="shared" si="37"/>
        <v>7.1922980115781527</v>
      </c>
      <c r="E352" s="32">
        <v>2286</v>
      </c>
      <c r="F352" s="16">
        <v>1.5</v>
      </c>
      <c r="G352" s="15">
        <f t="shared" si="36"/>
        <v>1032.6666666666667</v>
      </c>
      <c r="H352" s="41">
        <v>1549</v>
      </c>
      <c r="I352" s="2">
        <v>2</v>
      </c>
      <c r="J352" s="22">
        <v>2</v>
      </c>
      <c r="K352" s="51">
        <f t="shared" si="35"/>
        <v>4572</v>
      </c>
    </row>
    <row r="353" spans="1:11" x14ac:dyDescent="0.3">
      <c r="A353" s="3"/>
      <c r="B353" s="6" t="s">
        <v>319</v>
      </c>
      <c r="C353" s="34"/>
      <c r="D353" s="40"/>
      <c r="E353" s="36"/>
      <c r="F353" s="14"/>
      <c r="G353" s="15"/>
      <c r="H353" s="34"/>
      <c r="I353" s="1"/>
      <c r="K353" s="51">
        <f t="shared" si="35"/>
        <v>0</v>
      </c>
    </row>
    <row r="354" spans="1:11" ht="18" x14ac:dyDescent="0.3">
      <c r="A354" s="3" t="s">
        <v>718</v>
      </c>
      <c r="B354" s="4" t="s">
        <v>320</v>
      </c>
      <c r="C354" s="42">
        <v>210.97</v>
      </c>
      <c r="D354" s="40">
        <f t="shared" si="37"/>
        <v>6.0909134000094802</v>
      </c>
      <c r="E354" s="32">
        <v>1285</v>
      </c>
      <c r="F354" s="16" t="s">
        <v>2</v>
      </c>
      <c r="G354" s="15">
        <f t="shared" si="36"/>
        <v>498</v>
      </c>
      <c r="H354" s="41">
        <v>498</v>
      </c>
      <c r="I354" s="2">
        <v>3</v>
      </c>
      <c r="J354" s="22">
        <v>1</v>
      </c>
      <c r="K354" s="51">
        <f t="shared" si="35"/>
        <v>1285</v>
      </c>
    </row>
    <row r="355" spans="1:11" ht="18" x14ac:dyDescent="0.3">
      <c r="A355" s="3" t="s">
        <v>719</v>
      </c>
      <c r="B355" s="4" t="s">
        <v>321</v>
      </c>
      <c r="C355" s="26">
        <v>243.65</v>
      </c>
      <c r="D355" s="40">
        <f t="shared" si="37"/>
        <v>3.6322593884670633</v>
      </c>
      <c r="E355" s="32">
        <v>885</v>
      </c>
      <c r="F355" s="16" t="s">
        <v>2</v>
      </c>
      <c r="G355" s="15">
        <f t="shared" si="36"/>
        <v>0</v>
      </c>
      <c r="H355" s="41">
        <v>0</v>
      </c>
      <c r="I355" s="2">
        <v>3</v>
      </c>
      <c r="J355" s="22">
        <v>1</v>
      </c>
      <c r="K355" s="51">
        <f t="shared" si="35"/>
        <v>885</v>
      </c>
    </row>
    <row r="356" spans="1:11" ht="18" x14ac:dyDescent="0.3">
      <c r="A356" s="3" t="s">
        <v>557</v>
      </c>
      <c r="B356" s="4" t="s">
        <v>322</v>
      </c>
      <c r="C356" s="35">
        <v>144</v>
      </c>
      <c r="D356" s="40">
        <f t="shared" si="37"/>
        <v>4.5</v>
      </c>
      <c r="E356" s="32">
        <v>648</v>
      </c>
      <c r="F356" s="16">
        <v>1.5</v>
      </c>
      <c r="G356" s="15">
        <f t="shared" si="36"/>
        <v>0</v>
      </c>
      <c r="H356" s="41">
        <v>0</v>
      </c>
      <c r="I356" s="2">
        <v>3</v>
      </c>
      <c r="J356" s="22">
        <v>1</v>
      </c>
      <c r="K356" s="51">
        <f t="shared" si="35"/>
        <v>648</v>
      </c>
    </row>
    <row r="357" spans="1:11" ht="18" x14ac:dyDescent="0.3">
      <c r="A357" s="3" t="s">
        <v>720</v>
      </c>
      <c r="B357" s="4" t="s">
        <v>323</v>
      </c>
      <c r="C357" s="26">
        <v>97.37</v>
      </c>
      <c r="D357" s="40">
        <f t="shared" si="37"/>
        <v>7.1890726096333566</v>
      </c>
      <c r="E357" s="32">
        <v>700</v>
      </c>
      <c r="F357" s="16">
        <v>1</v>
      </c>
      <c r="G357" s="15">
        <f t="shared" si="36"/>
        <v>0</v>
      </c>
      <c r="H357" s="41">
        <v>0</v>
      </c>
      <c r="I357" s="2">
        <v>3</v>
      </c>
      <c r="J357" s="22">
        <v>1</v>
      </c>
      <c r="K357" s="51">
        <f t="shared" si="35"/>
        <v>700</v>
      </c>
    </row>
    <row r="358" spans="1:11" ht="18" x14ac:dyDescent="0.3">
      <c r="A358" s="3" t="s">
        <v>700</v>
      </c>
      <c r="B358" s="4" t="s">
        <v>324</v>
      </c>
      <c r="C358" s="26">
        <v>1899</v>
      </c>
      <c r="D358" s="40">
        <f t="shared" si="37"/>
        <v>12.295418641390205</v>
      </c>
      <c r="E358" s="32">
        <v>23349</v>
      </c>
      <c r="F358" s="16">
        <v>1.5</v>
      </c>
      <c r="G358" s="15">
        <f t="shared" si="36"/>
        <v>6121.333333333333</v>
      </c>
      <c r="H358" s="41">
        <v>9182</v>
      </c>
      <c r="I358" s="2">
        <v>1</v>
      </c>
      <c r="J358" s="22">
        <v>3</v>
      </c>
      <c r="K358" s="51">
        <f t="shared" si="35"/>
        <v>70047</v>
      </c>
    </row>
    <row r="359" spans="1:11" ht="18" x14ac:dyDescent="0.3">
      <c r="A359" s="3" t="s">
        <v>721</v>
      </c>
      <c r="B359" s="4" t="s">
        <v>325</v>
      </c>
      <c r="C359" s="35">
        <v>190</v>
      </c>
      <c r="D359" s="40">
        <f t="shared" si="37"/>
        <v>7.5789473684210522</v>
      </c>
      <c r="E359" s="32">
        <v>1440</v>
      </c>
      <c r="F359" s="16">
        <v>1.5</v>
      </c>
      <c r="G359" s="15">
        <f t="shared" si="36"/>
        <v>470.66666666666669</v>
      </c>
      <c r="H359" s="41">
        <v>706</v>
      </c>
      <c r="I359" s="2">
        <v>3</v>
      </c>
      <c r="J359" s="22">
        <v>1</v>
      </c>
      <c r="K359" s="51">
        <f t="shared" si="35"/>
        <v>1440</v>
      </c>
    </row>
    <row r="360" spans="1:11" ht="18" x14ac:dyDescent="0.3">
      <c r="A360" s="3" t="s">
        <v>722</v>
      </c>
      <c r="B360" s="4" t="s">
        <v>326</v>
      </c>
      <c r="C360" s="26">
        <v>225.81</v>
      </c>
      <c r="D360" s="40">
        <f t="shared" si="37"/>
        <v>7.2671715158761794</v>
      </c>
      <c r="E360" s="32">
        <v>1641</v>
      </c>
      <c r="F360" s="16">
        <v>1.5</v>
      </c>
      <c r="G360" s="15">
        <f t="shared" si="36"/>
        <v>500.66666666666669</v>
      </c>
      <c r="H360" s="41">
        <v>751</v>
      </c>
      <c r="I360" s="2">
        <v>3</v>
      </c>
      <c r="J360" s="22">
        <v>1</v>
      </c>
      <c r="K360" s="51">
        <f t="shared" si="35"/>
        <v>1641</v>
      </c>
    </row>
    <row r="361" spans="1:11" ht="18" x14ac:dyDescent="0.3">
      <c r="A361" s="3" t="s">
        <v>395</v>
      </c>
      <c r="B361" s="8" t="s">
        <v>327</v>
      </c>
      <c r="C361" s="26">
        <v>493</v>
      </c>
      <c r="D361" s="40">
        <f t="shared" si="37"/>
        <v>7.5537525354969572</v>
      </c>
      <c r="E361" s="32">
        <v>3724</v>
      </c>
      <c r="F361" s="16">
        <v>1.5</v>
      </c>
      <c r="G361" s="15">
        <f t="shared" si="36"/>
        <v>1145.3333333333333</v>
      </c>
      <c r="H361" s="41">
        <v>1718</v>
      </c>
      <c r="I361" s="2">
        <v>3</v>
      </c>
      <c r="J361" s="22">
        <v>1</v>
      </c>
      <c r="K361" s="51">
        <f t="shared" si="35"/>
        <v>3724</v>
      </c>
    </row>
    <row r="362" spans="1:11" ht="18" x14ac:dyDescent="0.3">
      <c r="A362" s="3" t="s">
        <v>723</v>
      </c>
      <c r="B362" s="8" t="s">
        <v>328</v>
      </c>
      <c r="C362" s="26">
        <v>164.66</v>
      </c>
      <c r="D362" s="40">
        <f t="shared" si="37"/>
        <v>9.4133365723308646</v>
      </c>
      <c r="E362" s="32">
        <v>1550</v>
      </c>
      <c r="F362" s="16">
        <v>1.5</v>
      </c>
      <c r="G362" s="15">
        <f t="shared" si="36"/>
        <v>436.66666666666669</v>
      </c>
      <c r="H362" s="41">
        <v>655</v>
      </c>
      <c r="I362" s="2">
        <v>3</v>
      </c>
      <c r="J362" s="22">
        <v>1</v>
      </c>
      <c r="K362" s="51">
        <f t="shared" si="35"/>
        <v>1550</v>
      </c>
    </row>
    <row r="363" spans="1:11" ht="18" x14ac:dyDescent="0.3">
      <c r="A363" s="3" t="s">
        <v>724</v>
      </c>
      <c r="B363" s="8" t="s">
        <v>329</v>
      </c>
      <c r="C363" s="26">
        <v>201.43</v>
      </c>
      <c r="D363" s="40">
        <f t="shared" si="37"/>
        <v>9.1297224842376998</v>
      </c>
      <c r="E363" s="32">
        <v>1839</v>
      </c>
      <c r="F363" s="16">
        <v>1.5</v>
      </c>
      <c r="G363" s="15">
        <f t="shared" si="36"/>
        <v>508.66666666666669</v>
      </c>
      <c r="H363" s="41">
        <v>763</v>
      </c>
      <c r="I363" s="2">
        <v>3</v>
      </c>
      <c r="J363" s="22">
        <v>1</v>
      </c>
      <c r="K363" s="51">
        <f t="shared" si="35"/>
        <v>1839</v>
      </c>
    </row>
    <row r="364" spans="1:11" ht="18" x14ac:dyDescent="0.3">
      <c r="A364" s="3" t="s">
        <v>725</v>
      </c>
      <c r="B364" s="8" t="s">
        <v>330</v>
      </c>
      <c r="C364" s="26">
        <v>121.83</v>
      </c>
      <c r="D364" s="40">
        <f t="shared" si="37"/>
        <v>4.7443158499548552</v>
      </c>
      <c r="E364" s="32">
        <v>578</v>
      </c>
      <c r="F364" s="16">
        <v>1.5</v>
      </c>
      <c r="G364" s="15">
        <f t="shared" si="36"/>
        <v>214.66666666666666</v>
      </c>
      <c r="H364" s="41">
        <v>322</v>
      </c>
      <c r="I364" s="2">
        <v>3</v>
      </c>
      <c r="J364" s="22">
        <v>1</v>
      </c>
      <c r="K364" s="51">
        <f t="shared" si="35"/>
        <v>578</v>
      </c>
    </row>
    <row r="365" spans="1:11" ht="18" x14ac:dyDescent="0.3">
      <c r="A365" s="3" t="s">
        <v>726</v>
      </c>
      <c r="B365" s="8" t="s">
        <v>819</v>
      </c>
      <c r="C365" s="26">
        <v>823.47</v>
      </c>
      <c r="D365" s="40">
        <f t="shared" si="37"/>
        <v>8.8442809088369945</v>
      </c>
      <c r="E365" s="32">
        <v>7283</v>
      </c>
      <c r="F365" s="16">
        <v>1.5</v>
      </c>
      <c r="G365" s="15">
        <f t="shared" si="36"/>
        <v>2112</v>
      </c>
      <c r="H365" s="41">
        <v>3168</v>
      </c>
      <c r="I365" s="2">
        <v>3</v>
      </c>
      <c r="J365" s="22">
        <v>1</v>
      </c>
      <c r="K365" s="51">
        <f t="shared" si="35"/>
        <v>7283</v>
      </c>
    </row>
    <row r="366" spans="1:11" ht="18" x14ac:dyDescent="0.3">
      <c r="A366" s="3" t="s">
        <v>727</v>
      </c>
      <c r="B366" s="8" t="s">
        <v>331</v>
      </c>
      <c r="C366" s="26">
        <v>169.43</v>
      </c>
      <c r="D366" s="40">
        <f t="shared" si="37"/>
        <v>7.9383816325326091</v>
      </c>
      <c r="E366" s="32">
        <v>1345</v>
      </c>
      <c r="F366" s="16">
        <v>1.5</v>
      </c>
      <c r="G366" s="15">
        <f t="shared" si="36"/>
        <v>532</v>
      </c>
      <c r="H366" s="41">
        <v>798</v>
      </c>
      <c r="I366" s="2">
        <v>3</v>
      </c>
      <c r="J366" s="22">
        <v>1</v>
      </c>
      <c r="K366" s="51">
        <f t="shared" si="35"/>
        <v>1345</v>
      </c>
    </row>
    <row r="367" spans="1:11" ht="18" x14ac:dyDescent="0.3">
      <c r="A367" s="3" t="s">
        <v>728</v>
      </c>
      <c r="B367" s="8" t="s">
        <v>332</v>
      </c>
      <c r="C367" s="26">
        <v>118.29</v>
      </c>
      <c r="D367" s="40">
        <f t="shared" si="37"/>
        <v>4.2353537915292918</v>
      </c>
      <c r="E367" s="32">
        <v>501</v>
      </c>
      <c r="F367" s="16">
        <v>1.5</v>
      </c>
      <c r="G367" s="15">
        <f t="shared" si="36"/>
        <v>111.33333333333333</v>
      </c>
      <c r="H367" s="41">
        <v>167</v>
      </c>
      <c r="I367" s="2">
        <v>3</v>
      </c>
      <c r="J367" s="22">
        <v>1</v>
      </c>
      <c r="K367" s="51">
        <f t="shared" si="35"/>
        <v>501</v>
      </c>
    </row>
    <row r="368" spans="1:11" ht="18" x14ac:dyDescent="0.3">
      <c r="A368" s="3" t="s">
        <v>729</v>
      </c>
      <c r="B368" s="8" t="s">
        <v>333</v>
      </c>
      <c r="C368" s="26">
        <v>161.76</v>
      </c>
      <c r="D368" s="40">
        <f t="shared" si="37"/>
        <v>6.7816518298714152</v>
      </c>
      <c r="E368" s="32">
        <v>1097</v>
      </c>
      <c r="F368" s="16">
        <v>1.5</v>
      </c>
      <c r="G368" s="15">
        <f t="shared" si="36"/>
        <v>79.333333333333329</v>
      </c>
      <c r="H368" s="41">
        <v>119</v>
      </c>
      <c r="I368" s="2">
        <v>3</v>
      </c>
      <c r="J368" s="22">
        <v>1</v>
      </c>
      <c r="K368" s="51">
        <f t="shared" si="35"/>
        <v>1097</v>
      </c>
    </row>
    <row r="369" spans="1:11" ht="18" x14ac:dyDescent="0.3">
      <c r="A369" s="3" t="s">
        <v>730</v>
      </c>
      <c r="B369" s="8" t="s">
        <v>334</v>
      </c>
      <c r="C369" s="26">
        <v>301.70999999999998</v>
      </c>
      <c r="D369" s="40">
        <f t="shared" si="37"/>
        <v>5.8897616916906967</v>
      </c>
      <c r="E369" s="32">
        <v>1777</v>
      </c>
      <c r="F369" s="16">
        <v>1.5</v>
      </c>
      <c r="G369" s="15">
        <f t="shared" si="36"/>
        <v>632</v>
      </c>
      <c r="H369" s="41">
        <v>948</v>
      </c>
      <c r="I369" s="2">
        <v>3</v>
      </c>
      <c r="J369" s="22">
        <v>1</v>
      </c>
      <c r="K369" s="51">
        <f t="shared" si="35"/>
        <v>1777</v>
      </c>
    </row>
    <row r="370" spans="1:11" ht="18" x14ac:dyDescent="0.3">
      <c r="A370" s="3" t="s">
        <v>731</v>
      </c>
      <c r="B370" s="8" t="s">
        <v>335</v>
      </c>
      <c r="C370" s="26">
        <v>100.41</v>
      </c>
      <c r="D370" s="40">
        <f t="shared" si="37"/>
        <v>6.3340304750522858</v>
      </c>
      <c r="E370" s="32">
        <v>636</v>
      </c>
      <c r="F370" s="16">
        <v>1.5</v>
      </c>
      <c r="G370" s="15">
        <f t="shared" si="36"/>
        <v>216.66666666666666</v>
      </c>
      <c r="H370" s="41">
        <v>325</v>
      </c>
      <c r="I370" s="2">
        <v>3</v>
      </c>
      <c r="J370" s="22">
        <v>1</v>
      </c>
      <c r="K370" s="51">
        <f t="shared" si="35"/>
        <v>636</v>
      </c>
    </row>
    <row r="371" spans="1:11" ht="18" x14ac:dyDescent="0.3">
      <c r="A371" s="3" t="s">
        <v>733</v>
      </c>
      <c r="B371" s="8" t="s">
        <v>336</v>
      </c>
      <c r="C371" s="26">
        <v>1383.84</v>
      </c>
      <c r="D371" s="40">
        <f t="shared" si="37"/>
        <v>7.1279916753381896</v>
      </c>
      <c r="E371" s="32">
        <v>9864</v>
      </c>
      <c r="F371" s="16">
        <v>1.5</v>
      </c>
      <c r="G371" s="15">
        <f t="shared" si="36"/>
        <v>3312.6666666666665</v>
      </c>
      <c r="H371" s="41">
        <v>4969</v>
      </c>
      <c r="I371" s="2">
        <v>2</v>
      </c>
      <c r="J371" s="22">
        <v>2</v>
      </c>
      <c r="K371" s="51">
        <f t="shared" si="35"/>
        <v>19728</v>
      </c>
    </row>
    <row r="372" spans="1:11" ht="18" x14ac:dyDescent="0.3">
      <c r="A372" s="3" t="s">
        <v>734</v>
      </c>
      <c r="B372" s="8" t="s">
        <v>337</v>
      </c>
      <c r="C372" s="26">
        <v>165.23</v>
      </c>
      <c r="D372" s="40">
        <f t="shared" si="37"/>
        <v>6.4152998850087757</v>
      </c>
      <c r="E372" s="32">
        <v>1060</v>
      </c>
      <c r="F372" s="16">
        <v>1</v>
      </c>
      <c r="G372" s="15">
        <f t="shared" si="36"/>
        <v>459</v>
      </c>
      <c r="H372" s="41">
        <v>459</v>
      </c>
      <c r="I372" s="2">
        <v>3</v>
      </c>
      <c r="J372" s="22">
        <v>1</v>
      </c>
      <c r="K372" s="51">
        <f t="shared" si="35"/>
        <v>1060</v>
      </c>
    </row>
    <row r="373" spans="1:11" ht="18" x14ac:dyDescent="0.3">
      <c r="A373" s="3" t="s">
        <v>735</v>
      </c>
      <c r="B373" s="8" t="s">
        <v>338</v>
      </c>
      <c r="C373" s="26">
        <v>418.5</v>
      </c>
      <c r="D373" s="40">
        <f t="shared" si="37"/>
        <v>8.1218637992831546</v>
      </c>
      <c r="E373" s="32">
        <v>3399</v>
      </c>
      <c r="F373" s="16">
        <v>1</v>
      </c>
      <c r="G373" s="15">
        <f t="shared" si="36"/>
        <v>1643</v>
      </c>
      <c r="H373" s="41">
        <v>1643</v>
      </c>
      <c r="I373" s="2">
        <v>3</v>
      </c>
      <c r="J373" s="22">
        <v>1</v>
      </c>
      <c r="K373" s="51">
        <f t="shared" si="35"/>
        <v>3399</v>
      </c>
    </row>
    <row r="374" spans="1:11" ht="18" x14ac:dyDescent="0.3">
      <c r="A374" s="3" t="s">
        <v>736</v>
      </c>
      <c r="B374" s="8" t="s">
        <v>339</v>
      </c>
      <c r="C374" s="26">
        <v>257.10000000000002</v>
      </c>
      <c r="D374" s="40">
        <f t="shared" si="37"/>
        <v>7.7907429015947098</v>
      </c>
      <c r="E374" s="32">
        <v>2003</v>
      </c>
      <c r="F374" s="16">
        <v>1</v>
      </c>
      <c r="G374" s="15">
        <f t="shared" si="36"/>
        <v>1151</v>
      </c>
      <c r="H374" s="41">
        <v>1151</v>
      </c>
      <c r="I374" s="2">
        <v>3</v>
      </c>
      <c r="J374" s="22">
        <v>1</v>
      </c>
      <c r="K374" s="51">
        <f t="shared" si="35"/>
        <v>2003</v>
      </c>
    </row>
    <row r="375" spans="1:11" ht="18" x14ac:dyDescent="0.3">
      <c r="A375" s="3" t="s">
        <v>737</v>
      </c>
      <c r="B375" s="8" t="s">
        <v>340</v>
      </c>
      <c r="C375" s="26">
        <v>172.55</v>
      </c>
      <c r="D375" s="40">
        <f t="shared" si="37"/>
        <v>9.1393798898869889</v>
      </c>
      <c r="E375" s="32">
        <v>1577</v>
      </c>
      <c r="F375" s="16">
        <v>1.5</v>
      </c>
      <c r="G375" s="15">
        <f t="shared" si="36"/>
        <v>331.33333333333331</v>
      </c>
      <c r="H375" s="41">
        <v>497</v>
      </c>
      <c r="I375" s="2">
        <v>3</v>
      </c>
      <c r="J375" s="22">
        <v>1</v>
      </c>
      <c r="K375" s="51">
        <f t="shared" si="35"/>
        <v>1577</v>
      </c>
    </row>
    <row r="376" spans="1:11" ht="18" x14ac:dyDescent="0.3">
      <c r="A376" s="3" t="s">
        <v>732</v>
      </c>
      <c r="B376" s="8" t="s">
        <v>341</v>
      </c>
      <c r="C376" s="26">
        <v>339.84</v>
      </c>
      <c r="D376" s="40">
        <f t="shared" si="37"/>
        <v>5.4937617702448218</v>
      </c>
      <c r="E376" s="32">
        <v>1867</v>
      </c>
      <c r="F376" s="16">
        <v>1.5</v>
      </c>
      <c r="G376" s="15">
        <f t="shared" si="36"/>
        <v>0</v>
      </c>
      <c r="H376" s="41">
        <v>0</v>
      </c>
      <c r="I376" s="2">
        <v>3</v>
      </c>
      <c r="J376" s="22">
        <v>1</v>
      </c>
      <c r="K376" s="51">
        <f t="shared" si="35"/>
        <v>1867</v>
      </c>
    </row>
    <row r="377" spans="1:11" ht="18" x14ac:dyDescent="0.3">
      <c r="A377" s="3" t="s">
        <v>738</v>
      </c>
      <c r="B377" s="8" t="s">
        <v>342</v>
      </c>
      <c r="C377" s="26">
        <v>305.49</v>
      </c>
      <c r="D377" s="40">
        <f t="shared" si="37"/>
        <v>7.4503257062424302</v>
      </c>
      <c r="E377" s="32">
        <v>2276</v>
      </c>
      <c r="F377" s="16">
        <v>1</v>
      </c>
      <c r="G377" s="15">
        <f t="shared" si="36"/>
        <v>834</v>
      </c>
      <c r="H377" s="41">
        <v>834</v>
      </c>
      <c r="I377" s="2">
        <v>3</v>
      </c>
      <c r="J377" s="22">
        <v>1</v>
      </c>
      <c r="K377" s="51">
        <f t="shared" si="35"/>
        <v>2276</v>
      </c>
    </row>
    <row r="378" spans="1:11" ht="18" x14ac:dyDescent="0.3">
      <c r="A378" s="3" t="s">
        <v>739</v>
      </c>
      <c r="B378" s="8" t="s">
        <v>820</v>
      </c>
      <c r="C378" s="26">
        <v>297.22000000000003</v>
      </c>
      <c r="D378" s="40">
        <f t="shared" si="37"/>
        <v>8.3271650629163574</v>
      </c>
      <c r="E378" s="32">
        <v>2475</v>
      </c>
      <c r="F378" s="16">
        <v>1.5</v>
      </c>
      <c r="G378" s="15">
        <f t="shared" si="36"/>
        <v>775.33333333333337</v>
      </c>
      <c r="H378" s="41">
        <v>1163</v>
      </c>
      <c r="I378" s="2">
        <v>3</v>
      </c>
      <c r="J378" s="22">
        <v>1</v>
      </c>
      <c r="K378" s="51">
        <f t="shared" si="35"/>
        <v>2475</v>
      </c>
    </row>
    <row r="379" spans="1:11" ht="18" x14ac:dyDescent="0.3">
      <c r="A379" s="3" t="s">
        <v>740</v>
      </c>
      <c r="B379" s="8" t="s">
        <v>343</v>
      </c>
      <c r="C379" s="26">
        <v>77.349999999999994</v>
      </c>
      <c r="D379" s="40">
        <f t="shared" si="37"/>
        <v>4.60245636716225</v>
      </c>
      <c r="E379" s="32">
        <v>356</v>
      </c>
      <c r="F379" s="16">
        <v>1</v>
      </c>
      <c r="G379" s="15">
        <f t="shared" si="36"/>
        <v>133</v>
      </c>
      <c r="H379" s="41">
        <v>133</v>
      </c>
      <c r="I379" s="2">
        <v>3</v>
      </c>
      <c r="J379" s="22">
        <v>1</v>
      </c>
      <c r="K379" s="51">
        <f t="shared" si="35"/>
        <v>356</v>
      </c>
    </row>
    <row r="380" spans="1:11" ht="18" x14ac:dyDescent="0.3">
      <c r="A380" s="3" t="s">
        <v>741</v>
      </c>
      <c r="B380" s="8" t="s">
        <v>344</v>
      </c>
      <c r="C380" s="26">
        <v>957.69</v>
      </c>
      <c r="D380" s="40">
        <f t="shared" si="37"/>
        <v>7.005398406582505</v>
      </c>
      <c r="E380" s="32">
        <v>6709</v>
      </c>
      <c r="F380" s="16">
        <v>1.5</v>
      </c>
      <c r="G380" s="15">
        <f t="shared" si="36"/>
        <v>1938</v>
      </c>
      <c r="H380" s="41">
        <v>2907</v>
      </c>
      <c r="I380" s="2">
        <v>2</v>
      </c>
      <c r="J380" s="22">
        <v>2</v>
      </c>
      <c r="K380" s="51">
        <f t="shared" si="35"/>
        <v>13418</v>
      </c>
    </row>
    <row r="381" spans="1:11" ht="18" x14ac:dyDescent="0.3">
      <c r="A381" s="3" t="s">
        <v>742</v>
      </c>
      <c r="B381" s="8" t="s">
        <v>345</v>
      </c>
      <c r="C381" s="26">
        <v>251.26</v>
      </c>
      <c r="D381" s="40">
        <f t="shared" si="37"/>
        <v>7.955902252646661</v>
      </c>
      <c r="E381" s="32">
        <v>1999</v>
      </c>
      <c r="F381" s="16">
        <v>1.5</v>
      </c>
      <c r="G381" s="15">
        <f t="shared" si="36"/>
        <v>466.66666666666669</v>
      </c>
      <c r="H381" s="41">
        <v>700</v>
      </c>
      <c r="I381" s="2">
        <v>3</v>
      </c>
      <c r="J381" s="22">
        <v>1</v>
      </c>
      <c r="K381" s="51">
        <f t="shared" si="35"/>
        <v>1999</v>
      </c>
    </row>
    <row r="382" spans="1:11" ht="18" x14ac:dyDescent="0.3">
      <c r="A382" s="3" t="s">
        <v>743</v>
      </c>
      <c r="B382" s="8" t="s">
        <v>346</v>
      </c>
      <c r="C382" s="26">
        <v>296.10000000000002</v>
      </c>
      <c r="D382" s="40">
        <f t="shared" si="37"/>
        <v>7.7271192164809177</v>
      </c>
      <c r="E382" s="32">
        <v>2288</v>
      </c>
      <c r="F382" s="16">
        <v>1.5</v>
      </c>
      <c r="G382" s="15">
        <f t="shared" si="36"/>
        <v>678.66666666666663</v>
      </c>
      <c r="H382" s="41">
        <v>1018</v>
      </c>
      <c r="I382" s="2">
        <v>3</v>
      </c>
      <c r="J382" s="22">
        <v>1</v>
      </c>
      <c r="K382" s="51">
        <f t="shared" ref="K382:K396" si="39">E382*J382</f>
        <v>2288</v>
      </c>
    </row>
    <row r="383" spans="1:11" ht="18" x14ac:dyDescent="0.3">
      <c r="A383" s="3" t="s">
        <v>744</v>
      </c>
      <c r="B383" s="8" t="s">
        <v>347</v>
      </c>
      <c r="C383" s="26">
        <v>83.97</v>
      </c>
      <c r="D383" s="40">
        <f t="shared" si="37"/>
        <v>12.182922472311541</v>
      </c>
      <c r="E383" s="32">
        <v>1023</v>
      </c>
      <c r="F383" s="16">
        <v>1</v>
      </c>
      <c r="G383" s="15">
        <f t="shared" si="36"/>
        <v>386</v>
      </c>
      <c r="H383" s="41">
        <v>386</v>
      </c>
      <c r="I383" s="2">
        <v>3</v>
      </c>
      <c r="J383" s="22">
        <v>1</v>
      </c>
      <c r="K383" s="51">
        <f t="shared" si="39"/>
        <v>1023</v>
      </c>
    </row>
    <row r="384" spans="1:11" ht="18" x14ac:dyDescent="0.3">
      <c r="A384" s="3" t="s">
        <v>745</v>
      </c>
      <c r="B384" s="8" t="s">
        <v>348</v>
      </c>
      <c r="C384" s="26">
        <v>209.66</v>
      </c>
      <c r="D384" s="40">
        <f t="shared" si="37"/>
        <v>9.4295526089859774</v>
      </c>
      <c r="E384" s="32">
        <v>1977</v>
      </c>
      <c r="F384" s="16">
        <v>1</v>
      </c>
      <c r="G384" s="15">
        <f t="shared" si="36"/>
        <v>710</v>
      </c>
      <c r="H384" s="41">
        <v>710</v>
      </c>
      <c r="I384" s="2">
        <v>3</v>
      </c>
      <c r="J384" s="22">
        <v>1</v>
      </c>
      <c r="K384" s="51">
        <f t="shared" si="39"/>
        <v>1977</v>
      </c>
    </row>
    <row r="385" spans="1:11" ht="18" x14ac:dyDescent="0.3">
      <c r="A385" s="3" t="s">
        <v>746</v>
      </c>
      <c r="B385" s="8" t="s">
        <v>349</v>
      </c>
      <c r="C385" s="26">
        <v>121.78</v>
      </c>
      <c r="D385" s="40">
        <f t="shared" si="37"/>
        <v>6.0272622762358354</v>
      </c>
      <c r="E385" s="32">
        <v>734</v>
      </c>
      <c r="F385" s="16">
        <v>1.5</v>
      </c>
      <c r="G385" s="15">
        <f t="shared" si="36"/>
        <v>198</v>
      </c>
      <c r="H385" s="41">
        <v>297</v>
      </c>
      <c r="I385" s="2">
        <v>3</v>
      </c>
      <c r="J385" s="22">
        <v>1</v>
      </c>
      <c r="K385" s="51">
        <f t="shared" si="39"/>
        <v>734</v>
      </c>
    </row>
    <row r="386" spans="1:11" ht="18" x14ac:dyDescent="0.3">
      <c r="A386" s="3" t="s">
        <v>747</v>
      </c>
      <c r="B386" s="8" t="s">
        <v>350</v>
      </c>
      <c r="C386" s="26">
        <v>647.17999999999995</v>
      </c>
      <c r="D386" s="40">
        <f t="shared" si="37"/>
        <v>7.0505887079328788</v>
      </c>
      <c r="E386" s="32">
        <v>4563</v>
      </c>
      <c r="F386" s="16">
        <v>1.5</v>
      </c>
      <c r="G386" s="15">
        <f t="shared" si="36"/>
        <v>1977.3333333333333</v>
      </c>
      <c r="H386" s="41">
        <v>2966</v>
      </c>
      <c r="I386" s="2">
        <v>2</v>
      </c>
      <c r="J386" s="22">
        <v>2</v>
      </c>
      <c r="K386" s="51">
        <f t="shared" si="39"/>
        <v>9126</v>
      </c>
    </row>
    <row r="387" spans="1:11" ht="18" x14ac:dyDescent="0.3">
      <c r="A387" s="3" t="s">
        <v>748</v>
      </c>
      <c r="B387" s="8" t="s">
        <v>351</v>
      </c>
      <c r="C387" s="26">
        <v>158.31</v>
      </c>
      <c r="D387" s="40">
        <f t="shared" si="37"/>
        <v>4.4217042511528017</v>
      </c>
      <c r="E387" s="32">
        <v>700</v>
      </c>
      <c r="F387" s="16">
        <v>1.5</v>
      </c>
      <c r="G387" s="15">
        <f t="shared" si="36"/>
        <v>184.66666666666666</v>
      </c>
      <c r="H387" s="41">
        <v>277</v>
      </c>
      <c r="I387" s="2">
        <v>3</v>
      </c>
      <c r="J387" s="22">
        <v>1</v>
      </c>
      <c r="K387" s="51">
        <f t="shared" si="39"/>
        <v>700</v>
      </c>
    </row>
    <row r="388" spans="1:11" ht="18" x14ac:dyDescent="0.3">
      <c r="A388" s="3" t="s">
        <v>749</v>
      </c>
      <c r="B388" s="8" t="s">
        <v>352</v>
      </c>
      <c r="C388" s="26">
        <v>324.39999999999998</v>
      </c>
      <c r="D388" s="40">
        <f t="shared" si="37"/>
        <v>4.7934648581997541</v>
      </c>
      <c r="E388" s="32">
        <v>1555</v>
      </c>
      <c r="F388" s="16">
        <v>1.5</v>
      </c>
      <c r="G388" s="15">
        <f t="shared" si="36"/>
        <v>665.33333333333337</v>
      </c>
      <c r="H388" s="41">
        <v>998</v>
      </c>
      <c r="I388" s="2">
        <v>3</v>
      </c>
      <c r="J388" s="22">
        <v>1</v>
      </c>
      <c r="K388" s="51">
        <f t="shared" si="39"/>
        <v>1555</v>
      </c>
    </row>
    <row r="389" spans="1:11" ht="18" x14ac:dyDescent="0.3">
      <c r="A389" s="3" t="s">
        <v>750</v>
      </c>
      <c r="B389" s="8" t="s">
        <v>353</v>
      </c>
      <c r="C389" s="26">
        <v>198.49</v>
      </c>
      <c r="D389" s="40">
        <f t="shared" si="37"/>
        <v>7.0935563504458656</v>
      </c>
      <c r="E389" s="32">
        <v>1408</v>
      </c>
      <c r="F389" s="16">
        <v>1.5</v>
      </c>
      <c r="G389" s="15">
        <f t="shared" si="36"/>
        <v>531.33333333333337</v>
      </c>
      <c r="H389" s="41">
        <v>797</v>
      </c>
      <c r="I389" s="2">
        <v>3</v>
      </c>
      <c r="J389" s="22">
        <v>1</v>
      </c>
      <c r="K389" s="51">
        <f t="shared" si="39"/>
        <v>1408</v>
      </c>
    </row>
    <row r="390" spans="1:11" ht="18" x14ac:dyDescent="0.3">
      <c r="A390" s="3" t="s">
        <v>751</v>
      </c>
      <c r="B390" s="8" t="s">
        <v>354</v>
      </c>
      <c r="C390" s="26">
        <v>159.94999999999999</v>
      </c>
      <c r="D390" s="40">
        <f t="shared" si="37"/>
        <v>3.9262269459206003</v>
      </c>
      <c r="E390" s="32">
        <v>628</v>
      </c>
      <c r="F390" s="16">
        <v>1</v>
      </c>
      <c r="G390" s="15">
        <f t="shared" si="36"/>
        <v>378</v>
      </c>
      <c r="H390" s="41">
        <v>378</v>
      </c>
      <c r="I390" s="2">
        <v>3</v>
      </c>
      <c r="J390" s="22">
        <v>1</v>
      </c>
      <c r="K390" s="51">
        <f t="shared" si="39"/>
        <v>628</v>
      </c>
    </row>
    <row r="391" spans="1:11" ht="18" x14ac:dyDescent="0.3">
      <c r="A391" s="3" t="s">
        <v>752</v>
      </c>
      <c r="B391" s="8" t="s">
        <v>355</v>
      </c>
      <c r="C391" s="26">
        <v>847.99</v>
      </c>
      <c r="D391" s="40">
        <f t="shared" si="37"/>
        <v>5.3998278281583509</v>
      </c>
      <c r="E391" s="32">
        <v>4579</v>
      </c>
      <c r="F391" s="16">
        <v>1</v>
      </c>
      <c r="G391" s="15">
        <f t="shared" si="36"/>
        <v>3007</v>
      </c>
      <c r="H391" s="41">
        <v>3007</v>
      </c>
      <c r="I391" s="2">
        <v>3</v>
      </c>
      <c r="J391" s="22">
        <v>1</v>
      </c>
      <c r="K391" s="51">
        <f t="shared" si="39"/>
        <v>4579</v>
      </c>
    </row>
    <row r="392" spans="1:11" ht="18" x14ac:dyDescent="0.3">
      <c r="A392" s="3" t="s">
        <v>753</v>
      </c>
      <c r="B392" s="8" t="s">
        <v>356</v>
      </c>
      <c r="C392" s="26">
        <v>274.83999999999997</v>
      </c>
      <c r="D392" s="40">
        <f t="shared" si="37"/>
        <v>3.340125163731626</v>
      </c>
      <c r="E392" s="32">
        <v>918</v>
      </c>
      <c r="F392" s="16">
        <v>0.5</v>
      </c>
      <c r="G392" s="15">
        <f t="shared" si="36"/>
        <v>344</v>
      </c>
      <c r="H392" s="41">
        <v>172</v>
      </c>
      <c r="I392" s="2">
        <v>3</v>
      </c>
      <c r="J392" s="22">
        <v>1</v>
      </c>
      <c r="K392" s="51">
        <f t="shared" si="39"/>
        <v>918</v>
      </c>
    </row>
    <row r="393" spans="1:11" ht="18" x14ac:dyDescent="0.3">
      <c r="A393" s="3" t="s">
        <v>754</v>
      </c>
      <c r="B393" s="8" t="s">
        <v>821</v>
      </c>
      <c r="C393" s="26">
        <v>194.33</v>
      </c>
      <c r="D393" s="40">
        <f t="shared" si="37"/>
        <v>3.8748520557814023</v>
      </c>
      <c r="E393" s="32">
        <v>753</v>
      </c>
      <c r="F393" s="16">
        <v>0.5</v>
      </c>
      <c r="G393" s="15">
        <f t="shared" ref="G393:G421" si="40">H393/F393</f>
        <v>562</v>
      </c>
      <c r="H393" s="41">
        <v>281</v>
      </c>
      <c r="I393" s="2">
        <v>3</v>
      </c>
      <c r="J393" s="22">
        <v>1</v>
      </c>
      <c r="K393" s="51">
        <f t="shared" si="39"/>
        <v>753</v>
      </c>
    </row>
    <row r="394" spans="1:11" ht="18" x14ac:dyDescent="0.3">
      <c r="A394" s="3" t="s">
        <v>755</v>
      </c>
      <c r="B394" s="8" t="s">
        <v>357</v>
      </c>
      <c r="C394" s="26">
        <v>141.47</v>
      </c>
      <c r="D394" s="40">
        <f t="shared" si="37"/>
        <v>2.9122782215310665</v>
      </c>
      <c r="E394" s="32">
        <v>412</v>
      </c>
      <c r="F394" s="16">
        <v>0.5</v>
      </c>
      <c r="G394" s="15">
        <f t="shared" si="40"/>
        <v>290</v>
      </c>
      <c r="H394" s="41">
        <v>145</v>
      </c>
      <c r="I394" s="2">
        <v>3</v>
      </c>
      <c r="J394" s="22">
        <v>1</v>
      </c>
      <c r="K394" s="51">
        <f t="shared" si="39"/>
        <v>412</v>
      </c>
    </row>
    <row r="395" spans="1:11" ht="18" x14ac:dyDescent="0.3">
      <c r="A395" s="3" t="s">
        <v>756</v>
      </c>
      <c r="B395" s="8" t="s">
        <v>358</v>
      </c>
      <c r="C395" s="26">
        <v>160.54</v>
      </c>
      <c r="D395" s="40">
        <f t="shared" ref="D395:D421" si="41">E395/C395</f>
        <v>3.133175532577551</v>
      </c>
      <c r="E395" s="32">
        <v>503</v>
      </c>
      <c r="F395" s="16">
        <v>1</v>
      </c>
      <c r="G395" s="15">
        <f t="shared" si="40"/>
        <v>199</v>
      </c>
      <c r="H395" s="41">
        <v>199</v>
      </c>
      <c r="I395" s="2">
        <v>3</v>
      </c>
      <c r="J395" s="22">
        <v>1</v>
      </c>
      <c r="K395" s="51">
        <f t="shared" si="39"/>
        <v>503</v>
      </c>
    </row>
    <row r="396" spans="1:11" ht="18" x14ac:dyDescent="0.3">
      <c r="A396" s="3" t="s">
        <v>757</v>
      </c>
      <c r="B396" s="8" t="s">
        <v>359</v>
      </c>
      <c r="C396" s="26">
        <v>90.44</v>
      </c>
      <c r="D396" s="40">
        <f t="shared" si="41"/>
        <v>3.9141972578505086</v>
      </c>
      <c r="E396" s="32">
        <v>354</v>
      </c>
      <c r="F396" s="16">
        <v>1</v>
      </c>
      <c r="G396" s="15">
        <f t="shared" si="40"/>
        <v>0</v>
      </c>
      <c r="H396" s="41">
        <v>0</v>
      </c>
      <c r="I396" s="2">
        <v>3</v>
      </c>
      <c r="J396" s="22">
        <v>1</v>
      </c>
      <c r="K396" s="51">
        <f t="shared" si="39"/>
        <v>354</v>
      </c>
    </row>
    <row r="397" spans="1:11" x14ac:dyDescent="0.3">
      <c r="A397" s="7"/>
      <c r="B397" s="9" t="s">
        <v>360</v>
      </c>
      <c r="C397" s="34"/>
      <c r="D397" s="40"/>
      <c r="E397" s="36"/>
      <c r="F397" s="14"/>
      <c r="G397" s="15"/>
      <c r="H397" s="34"/>
      <c r="I397" s="1"/>
    </row>
    <row r="398" spans="1:11" ht="18" x14ac:dyDescent="0.3">
      <c r="A398" s="7" t="s">
        <v>758</v>
      </c>
      <c r="B398" s="8" t="s">
        <v>361</v>
      </c>
      <c r="C398" s="26">
        <v>1705.5</v>
      </c>
      <c r="D398" s="40">
        <f t="shared" si="41"/>
        <v>11.732043389035473</v>
      </c>
      <c r="E398" s="32">
        <v>20009</v>
      </c>
      <c r="F398" s="16">
        <v>1.5</v>
      </c>
      <c r="G398" s="15">
        <f t="shared" si="40"/>
        <v>3939.3333333333335</v>
      </c>
      <c r="H398" s="41">
        <v>5909</v>
      </c>
      <c r="I398" s="2">
        <v>1</v>
      </c>
      <c r="J398" s="21">
        <v>3</v>
      </c>
      <c r="K398" s="51">
        <f>E398*J398</f>
        <v>60027</v>
      </c>
    </row>
    <row r="399" spans="1:11" ht="18" x14ac:dyDescent="0.3">
      <c r="A399" s="7" t="s">
        <v>759</v>
      </c>
      <c r="B399" s="8" t="s">
        <v>362</v>
      </c>
      <c r="C399" s="26">
        <v>341.39</v>
      </c>
      <c r="D399" s="40">
        <f t="shared" si="41"/>
        <v>7.0212952927736607</v>
      </c>
      <c r="E399" s="32">
        <v>2397</v>
      </c>
      <c r="F399" s="16">
        <v>1.5</v>
      </c>
      <c r="G399" s="15">
        <f t="shared" si="40"/>
        <v>920.66666666666663</v>
      </c>
      <c r="H399" s="41">
        <v>1381</v>
      </c>
      <c r="I399" s="2">
        <v>3</v>
      </c>
      <c r="J399" s="21">
        <v>1</v>
      </c>
      <c r="K399" s="51">
        <f t="shared" ref="K399:K402" si="42">E399*J399</f>
        <v>2397</v>
      </c>
    </row>
    <row r="400" spans="1:11" ht="18" x14ac:dyDescent="0.3">
      <c r="A400" s="7" t="s">
        <v>760</v>
      </c>
      <c r="B400" s="8" t="s">
        <v>363</v>
      </c>
      <c r="C400" s="26">
        <v>137.87</v>
      </c>
      <c r="D400" s="40">
        <f t="shared" si="41"/>
        <v>7.2387031261333137</v>
      </c>
      <c r="E400" s="32">
        <v>998</v>
      </c>
      <c r="F400" s="16">
        <v>1.5</v>
      </c>
      <c r="G400" s="15">
        <f t="shared" si="40"/>
        <v>376.66666666666669</v>
      </c>
      <c r="H400" s="41">
        <v>565</v>
      </c>
      <c r="I400" s="2">
        <v>3</v>
      </c>
      <c r="J400" s="21">
        <v>1</v>
      </c>
      <c r="K400" s="51">
        <f t="shared" si="42"/>
        <v>998</v>
      </c>
    </row>
    <row r="401" spans="1:11" ht="18" x14ac:dyDescent="0.3">
      <c r="A401" s="7" t="s">
        <v>761</v>
      </c>
      <c r="B401" s="8" t="s">
        <v>364</v>
      </c>
      <c r="C401" s="26">
        <v>117.21</v>
      </c>
      <c r="D401" s="40">
        <f t="shared" si="41"/>
        <v>7.0045217984813588</v>
      </c>
      <c r="E401" s="32">
        <v>821</v>
      </c>
      <c r="F401" s="16">
        <v>1.5</v>
      </c>
      <c r="G401" s="15">
        <f t="shared" si="40"/>
        <v>354.66666666666669</v>
      </c>
      <c r="H401" s="41">
        <v>532</v>
      </c>
      <c r="I401" s="2">
        <v>3</v>
      </c>
      <c r="J401" s="21">
        <v>1</v>
      </c>
      <c r="K401" s="51">
        <f t="shared" si="42"/>
        <v>821</v>
      </c>
    </row>
    <row r="402" spans="1:11" ht="18" x14ac:dyDescent="0.3">
      <c r="A402" s="7" t="s">
        <v>762</v>
      </c>
      <c r="B402" s="8" t="s">
        <v>365</v>
      </c>
      <c r="C402" s="26">
        <v>269.89999999999998</v>
      </c>
      <c r="D402" s="40">
        <f t="shared" si="41"/>
        <v>7.5435346424601715</v>
      </c>
      <c r="E402" s="32">
        <v>2036</v>
      </c>
      <c r="F402" s="16">
        <v>1.5</v>
      </c>
      <c r="G402" s="15">
        <f t="shared" si="40"/>
        <v>654.66666666666663</v>
      </c>
      <c r="H402" s="41">
        <v>982</v>
      </c>
      <c r="I402" s="2">
        <v>3</v>
      </c>
      <c r="J402" s="21">
        <v>1</v>
      </c>
      <c r="K402" s="51">
        <f t="shared" si="42"/>
        <v>2036</v>
      </c>
    </row>
    <row r="403" spans="1:11" x14ac:dyDescent="0.3">
      <c r="A403" s="7"/>
      <c r="B403" s="9" t="s">
        <v>366</v>
      </c>
      <c r="C403" s="34"/>
      <c r="D403" s="40"/>
      <c r="E403" s="36"/>
      <c r="F403" s="14"/>
      <c r="G403" s="15"/>
      <c r="H403" s="44"/>
      <c r="I403" s="1"/>
    </row>
    <row r="404" spans="1:11" ht="18" x14ac:dyDescent="0.3">
      <c r="A404" s="7" t="s">
        <v>763</v>
      </c>
      <c r="B404" s="8" t="s">
        <v>367</v>
      </c>
      <c r="C404" s="26">
        <v>356.22</v>
      </c>
      <c r="D404" s="40">
        <f t="shared" si="41"/>
        <v>6.1254281062264884</v>
      </c>
      <c r="E404" s="32">
        <v>2182</v>
      </c>
      <c r="F404" s="16">
        <v>1.5</v>
      </c>
      <c r="G404" s="15">
        <f t="shared" si="40"/>
        <v>0</v>
      </c>
      <c r="H404" s="41">
        <v>0</v>
      </c>
      <c r="I404" s="2">
        <v>1</v>
      </c>
      <c r="J404" s="21">
        <v>3</v>
      </c>
      <c r="K404" s="51">
        <f>E404*J404</f>
        <v>6546</v>
      </c>
    </row>
    <row r="405" spans="1:11" ht="18" x14ac:dyDescent="0.3">
      <c r="A405" s="7" t="s">
        <v>764</v>
      </c>
      <c r="B405" s="8" t="s">
        <v>368</v>
      </c>
      <c r="C405" s="26">
        <v>2186.06</v>
      </c>
      <c r="D405" s="40">
        <f t="shared" si="41"/>
        <v>8.2948317978463546</v>
      </c>
      <c r="E405" s="32">
        <v>18133</v>
      </c>
      <c r="F405" s="16">
        <v>1.5</v>
      </c>
      <c r="G405" s="15">
        <f t="shared" si="40"/>
        <v>6360.666666666667</v>
      </c>
      <c r="H405" s="41">
        <v>9541</v>
      </c>
      <c r="I405" s="2">
        <v>1</v>
      </c>
      <c r="J405" s="21">
        <v>3</v>
      </c>
      <c r="K405" s="51">
        <f t="shared" ref="K405:K421" si="43">E405*J405</f>
        <v>54399</v>
      </c>
    </row>
    <row r="406" spans="1:11" ht="18" x14ac:dyDescent="0.3">
      <c r="A406" s="7" t="s">
        <v>765</v>
      </c>
      <c r="B406" s="8" t="s">
        <v>369</v>
      </c>
      <c r="C406" s="35">
        <v>0</v>
      </c>
      <c r="D406" s="40">
        <v>0</v>
      </c>
      <c r="E406" s="32">
        <v>0</v>
      </c>
      <c r="F406" s="16">
        <v>1.5</v>
      </c>
      <c r="G406" s="15">
        <f t="shared" si="40"/>
        <v>0</v>
      </c>
      <c r="H406" s="41">
        <v>0</v>
      </c>
      <c r="I406" s="2">
        <v>1</v>
      </c>
      <c r="J406" s="21">
        <v>3</v>
      </c>
      <c r="K406" s="51">
        <f t="shared" si="43"/>
        <v>0</v>
      </c>
    </row>
    <row r="407" spans="1:11" ht="18" x14ac:dyDescent="0.3">
      <c r="A407" s="7" t="s">
        <v>766</v>
      </c>
      <c r="B407" s="8" t="s">
        <v>370</v>
      </c>
      <c r="C407" s="26">
        <v>164.26</v>
      </c>
      <c r="D407" s="40">
        <f t="shared" si="41"/>
        <v>7.2080847436990139</v>
      </c>
      <c r="E407" s="32">
        <v>1184</v>
      </c>
      <c r="F407" s="16">
        <v>1.5</v>
      </c>
      <c r="G407" s="15">
        <f t="shared" si="40"/>
        <v>0</v>
      </c>
      <c r="H407" s="41">
        <v>0</v>
      </c>
      <c r="I407" s="2">
        <v>1</v>
      </c>
      <c r="J407" s="21">
        <v>3</v>
      </c>
      <c r="K407" s="51">
        <f t="shared" si="43"/>
        <v>3552</v>
      </c>
    </row>
    <row r="408" spans="1:11" ht="18" x14ac:dyDescent="0.3">
      <c r="A408" s="7" t="s">
        <v>767</v>
      </c>
      <c r="B408" s="8" t="s">
        <v>371</v>
      </c>
      <c r="C408" s="35">
        <v>0</v>
      </c>
      <c r="D408" s="40">
        <v>0</v>
      </c>
      <c r="E408" s="32">
        <v>0</v>
      </c>
      <c r="F408" s="16">
        <v>1.5</v>
      </c>
      <c r="G408" s="15">
        <f t="shared" si="40"/>
        <v>0</v>
      </c>
      <c r="H408" s="41">
        <f t="shared" ref="H408:H420" si="44">(C408*F408*2)</f>
        <v>0</v>
      </c>
      <c r="I408" s="2">
        <v>1</v>
      </c>
      <c r="J408" s="21">
        <v>3</v>
      </c>
      <c r="K408" s="51">
        <f t="shared" si="43"/>
        <v>0</v>
      </c>
    </row>
    <row r="409" spans="1:11" ht="18" x14ac:dyDescent="0.3">
      <c r="A409" s="7" t="s">
        <v>768</v>
      </c>
      <c r="B409" s="8" t="s">
        <v>822</v>
      </c>
      <c r="C409" s="26">
        <v>472.85</v>
      </c>
      <c r="D409" s="40">
        <f t="shared" si="41"/>
        <v>10.660886116104473</v>
      </c>
      <c r="E409" s="37">
        <v>5041</v>
      </c>
      <c r="F409" s="16">
        <v>1.5</v>
      </c>
      <c r="G409" s="15">
        <f t="shared" si="40"/>
        <v>0</v>
      </c>
      <c r="H409" s="41">
        <v>0</v>
      </c>
      <c r="I409" s="2">
        <v>1</v>
      </c>
      <c r="J409" s="21">
        <v>3</v>
      </c>
      <c r="K409" s="51">
        <f t="shared" si="43"/>
        <v>15123</v>
      </c>
    </row>
    <row r="410" spans="1:11" ht="18.600000000000001" thickBot="1" x14ac:dyDescent="0.35">
      <c r="A410" s="7" t="s">
        <v>769</v>
      </c>
      <c r="B410" s="8" t="s">
        <v>372</v>
      </c>
      <c r="C410" s="35">
        <v>0</v>
      </c>
      <c r="D410" s="40">
        <v>0</v>
      </c>
      <c r="E410" s="38">
        <v>0</v>
      </c>
      <c r="F410" s="16">
        <v>1.5</v>
      </c>
      <c r="G410" s="15">
        <f t="shared" si="40"/>
        <v>0</v>
      </c>
      <c r="H410" s="41">
        <f t="shared" si="44"/>
        <v>0</v>
      </c>
      <c r="I410" s="2">
        <v>1</v>
      </c>
      <c r="J410" s="21">
        <v>3</v>
      </c>
      <c r="K410" s="51">
        <f t="shared" si="43"/>
        <v>0</v>
      </c>
    </row>
    <row r="411" spans="1:11" ht="18" x14ac:dyDescent="0.3">
      <c r="A411" s="7" t="s">
        <v>770</v>
      </c>
      <c r="B411" s="8" t="s">
        <v>823</v>
      </c>
      <c r="C411" s="26">
        <v>3543.44</v>
      </c>
      <c r="D411" s="40">
        <f t="shared" si="41"/>
        <v>14.912062854175604</v>
      </c>
      <c r="E411" s="39">
        <v>52840</v>
      </c>
      <c r="F411" s="16">
        <v>1.5</v>
      </c>
      <c r="G411" s="15">
        <f t="shared" si="40"/>
        <v>5746.666666666667</v>
      </c>
      <c r="H411" s="41">
        <v>8620</v>
      </c>
      <c r="I411" s="2">
        <v>1</v>
      </c>
      <c r="J411" s="21">
        <v>3</v>
      </c>
      <c r="K411" s="51">
        <f t="shared" si="43"/>
        <v>158520</v>
      </c>
    </row>
    <row r="412" spans="1:11" ht="18" x14ac:dyDescent="0.3">
      <c r="A412" s="7" t="s">
        <v>771</v>
      </c>
      <c r="B412" s="8" t="s">
        <v>373</v>
      </c>
      <c r="C412" s="26">
        <v>1347.01</v>
      </c>
      <c r="D412" s="40">
        <f t="shared" si="41"/>
        <v>9.096443233532046</v>
      </c>
      <c r="E412" s="32">
        <v>12253</v>
      </c>
      <c r="F412" s="16">
        <v>3</v>
      </c>
      <c r="G412" s="15">
        <f t="shared" si="40"/>
        <v>574.33333333333337</v>
      </c>
      <c r="H412" s="41">
        <v>1723</v>
      </c>
      <c r="I412" s="2">
        <v>1</v>
      </c>
      <c r="J412" s="21">
        <v>3</v>
      </c>
      <c r="K412" s="51">
        <f t="shared" si="43"/>
        <v>36759</v>
      </c>
    </row>
    <row r="413" spans="1:11" ht="18" x14ac:dyDescent="0.3">
      <c r="A413" s="7" t="s">
        <v>772</v>
      </c>
      <c r="B413" s="8" t="s">
        <v>374</v>
      </c>
      <c r="C413" s="26">
        <v>4103.7299999999996</v>
      </c>
      <c r="D413" s="40">
        <f t="shared" si="41"/>
        <v>10.041839984599378</v>
      </c>
      <c r="E413" s="32">
        <v>41209</v>
      </c>
      <c r="F413" s="16">
        <v>1</v>
      </c>
      <c r="G413" s="15">
        <f t="shared" si="40"/>
        <v>229</v>
      </c>
      <c r="H413" s="41">
        <v>229</v>
      </c>
      <c r="I413" s="2">
        <v>1</v>
      </c>
      <c r="J413" s="21">
        <v>3</v>
      </c>
      <c r="K413" s="51">
        <f t="shared" si="43"/>
        <v>123627</v>
      </c>
    </row>
    <row r="414" spans="1:11" ht="18" x14ac:dyDescent="0.3">
      <c r="A414" s="7" t="s">
        <v>773</v>
      </c>
      <c r="B414" s="8" t="s">
        <v>375</v>
      </c>
      <c r="C414" s="26">
        <v>4110.1099999999997</v>
      </c>
      <c r="D414" s="40">
        <f t="shared" si="41"/>
        <v>11.742508108055503</v>
      </c>
      <c r="E414" s="32">
        <v>48263</v>
      </c>
      <c r="F414" s="16">
        <v>0.5</v>
      </c>
      <c r="G414" s="15">
        <f t="shared" si="40"/>
        <v>5488</v>
      </c>
      <c r="H414" s="41">
        <v>2744</v>
      </c>
      <c r="I414" s="2">
        <v>1</v>
      </c>
      <c r="J414" s="21">
        <v>3</v>
      </c>
      <c r="K414" s="51">
        <f t="shared" si="43"/>
        <v>144789</v>
      </c>
    </row>
    <row r="415" spans="1:11" ht="18" x14ac:dyDescent="0.3">
      <c r="A415" s="7" t="s">
        <v>774</v>
      </c>
      <c r="B415" s="8" t="s">
        <v>376</v>
      </c>
      <c r="C415" s="26">
        <v>555.73</v>
      </c>
      <c r="D415" s="40">
        <f t="shared" si="41"/>
        <v>7.5738218199485363</v>
      </c>
      <c r="E415" s="32">
        <v>4209</v>
      </c>
      <c r="F415" s="16">
        <v>1</v>
      </c>
      <c r="G415" s="15">
        <f t="shared" si="40"/>
        <v>1100</v>
      </c>
      <c r="H415" s="41">
        <v>1100</v>
      </c>
      <c r="I415" s="2">
        <v>2</v>
      </c>
      <c r="J415" s="21">
        <v>2</v>
      </c>
      <c r="K415" s="51">
        <f t="shared" si="43"/>
        <v>8418</v>
      </c>
    </row>
    <row r="416" spans="1:11" ht="18" x14ac:dyDescent="0.3">
      <c r="A416" s="7" t="s">
        <v>775</v>
      </c>
      <c r="B416" s="8" t="s">
        <v>377</v>
      </c>
      <c r="C416" s="26">
        <v>2146.86</v>
      </c>
      <c r="D416" s="40">
        <f t="shared" si="41"/>
        <v>8.5385167174384904</v>
      </c>
      <c r="E416" s="32">
        <v>18331</v>
      </c>
      <c r="F416" s="16">
        <v>1</v>
      </c>
      <c r="G416" s="15">
        <f t="shared" si="40"/>
        <v>5854</v>
      </c>
      <c r="H416" s="41">
        <v>5854</v>
      </c>
      <c r="I416" s="2">
        <v>2</v>
      </c>
      <c r="J416" s="21"/>
      <c r="K416" s="51">
        <f t="shared" si="43"/>
        <v>0</v>
      </c>
    </row>
    <row r="417" spans="1:11" ht="18" x14ac:dyDescent="0.3">
      <c r="A417" s="7" t="s">
        <v>776</v>
      </c>
      <c r="B417" s="8" t="s">
        <v>378</v>
      </c>
      <c r="C417" s="35">
        <v>0</v>
      </c>
      <c r="D417" s="40">
        <v>0</v>
      </c>
      <c r="E417" s="32">
        <v>0</v>
      </c>
      <c r="F417" s="16">
        <v>1</v>
      </c>
      <c r="G417" s="15">
        <f t="shared" si="40"/>
        <v>0</v>
      </c>
      <c r="H417" s="41">
        <f t="shared" si="44"/>
        <v>0</v>
      </c>
      <c r="I417" s="2">
        <v>1</v>
      </c>
      <c r="J417" s="21">
        <v>3</v>
      </c>
      <c r="K417" s="51">
        <f t="shared" si="43"/>
        <v>0</v>
      </c>
    </row>
    <row r="418" spans="1:11" ht="18" x14ac:dyDescent="0.3">
      <c r="A418" s="7" t="s">
        <v>777</v>
      </c>
      <c r="B418" s="8" t="s">
        <v>379</v>
      </c>
      <c r="C418" s="26">
        <v>560.76</v>
      </c>
      <c r="D418" s="40">
        <f t="shared" si="41"/>
        <v>6.9316641700549253</v>
      </c>
      <c r="E418" s="32">
        <v>3887</v>
      </c>
      <c r="F418" s="16">
        <v>1</v>
      </c>
      <c r="G418" s="15">
        <f t="shared" si="40"/>
        <v>566</v>
      </c>
      <c r="H418" s="41">
        <v>566</v>
      </c>
      <c r="I418" s="2">
        <v>3</v>
      </c>
      <c r="J418" s="21">
        <v>1</v>
      </c>
      <c r="K418" s="51">
        <f t="shared" si="43"/>
        <v>3887</v>
      </c>
    </row>
    <row r="419" spans="1:11" ht="18" x14ac:dyDescent="0.3">
      <c r="A419" s="7" t="s">
        <v>778</v>
      </c>
      <c r="B419" s="8" t="s">
        <v>380</v>
      </c>
      <c r="C419" s="35">
        <v>0</v>
      </c>
      <c r="D419" s="40">
        <v>0</v>
      </c>
      <c r="E419" s="32">
        <v>0</v>
      </c>
      <c r="F419" s="16">
        <v>0</v>
      </c>
      <c r="G419" s="15">
        <v>0</v>
      </c>
      <c r="H419" s="41">
        <f t="shared" si="44"/>
        <v>0</v>
      </c>
      <c r="I419" s="2">
        <v>0</v>
      </c>
      <c r="J419" s="21"/>
      <c r="K419" s="51">
        <f t="shared" si="43"/>
        <v>0</v>
      </c>
    </row>
    <row r="420" spans="1:11" ht="18" x14ac:dyDescent="0.3">
      <c r="A420" s="7" t="s">
        <v>779</v>
      </c>
      <c r="B420" s="10" t="s">
        <v>824</v>
      </c>
      <c r="C420" s="31">
        <v>0</v>
      </c>
      <c r="D420" s="40">
        <v>0</v>
      </c>
      <c r="E420" s="32">
        <v>0</v>
      </c>
      <c r="F420" s="18">
        <v>0</v>
      </c>
      <c r="G420" s="15">
        <v>0</v>
      </c>
      <c r="H420" s="41">
        <f t="shared" si="44"/>
        <v>0</v>
      </c>
      <c r="I420" s="2">
        <v>1</v>
      </c>
      <c r="J420" s="21">
        <v>3</v>
      </c>
      <c r="K420" s="51">
        <f t="shared" si="43"/>
        <v>0</v>
      </c>
    </row>
    <row r="421" spans="1:11" ht="18" x14ac:dyDescent="0.3">
      <c r="A421" s="7" t="s">
        <v>780</v>
      </c>
      <c r="B421" s="2" t="s">
        <v>825</v>
      </c>
      <c r="C421" s="41">
        <v>8405</v>
      </c>
      <c r="D421" s="40">
        <f t="shared" si="41"/>
        <v>12.370017846519929</v>
      </c>
      <c r="E421" s="32">
        <v>103970</v>
      </c>
      <c r="F421" s="18">
        <v>4</v>
      </c>
      <c r="G421" s="15">
        <f t="shared" si="40"/>
        <v>678.5</v>
      </c>
      <c r="H421" s="41">
        <v>2714</v>
      </c>
      <c r="I421" s="2">
        <v>1</v>
      </c>
      <c r="J421" s="21">
        <v>3</v>
      </c>
      <c r="K421" s="51">
        <f t="shared" si="43"/>
        <v>311910</v>
      </c>
    </row>
    <row r="422" spans="1:11" x14ac:dyDescent="0.3">
      <c r="C422" s="46">
        <f t="shared" ref="C422" si="45">SUM(C8:C421)</f>
        <v>171067.93000000002</v>
      </c>
      <c r="D422" s="46" t="s">
        <v>832</v>
      </c>
      <c r="E422" s="46">
        <f>SUM(E8:E421)</f>
        <v>1622730</v>
      </c>
      <c r="F422" s="47"/>
      <c r="G422" s="48">
        <f>SUM(G8:G421)</f>
        <v>376242.15238095238</v>
      </c>
      <c r="H422" s="48">
        <f>SUM(H8:H421)</f>
        <v>552340</v>
      </c>
      <c r="I422" s="24"/>
      <c r="J422" s="23"/>
      <c r="K422" s="53">
        <f>SUM(K8:K421)</f>
        <v>3500256</v>
      </c>
    </row>
    <row r="423" spans="1:11" x14ac:dyDescent="0.3">
      <c r="I423" t="s">
        <v>827</v>
      </c>
      <c r="K423" s="45">
        <f>K422*26</f>
        <v>91006656</v>
      </c>
    </row>
    <row r="425" spans="1:11" x14ac:dyDescent="0.3">
      <c r="C425" s="60" t="s">
        <v>828</v>
      </c>
      <c r="D425" s="60"/>
      <c r="E425" s="49">
        <f>E422/1000</f>
        <v>1622.73</v>
      </c>
      <c r="H425" s="50">
        <f>H422/1000</f>
        <v>552.34</v>
      </c>
    </row>
    <row r="426" spans="1:11" x14ac:dyDescent="0.3">
      <c r="C426" s="60" t="s">
        <v>829</v>
      </c>
      <c r="D426" s="60"/>
      <c r="E426" s="49">
        <f>E425*26</f>
        <v>42190.98</v>
      </c>
      <c r="H426" s="50">
        <f>H425*26</f>
        <v>14360.84</v>
      </c>
    </row>
    <row r="427" spans="1:11" x14ac:dyDescent="0.3">
      <c r="F427" s="49"/>
    </row>
  </sheetData>
  <mergeCells count="16">
    <mergeCell ref="G5:G6"/>
    <mergeCell ref="C425:D425"/>
    <mergeCell ref="C426:D426"/>
    <mergeCell ref="J5:J6"/>
    <mergeCell ref="K5:K6"/>
    <mergeCell ref="C5:C6"/>
    <mergeCell ref="I5:I6"/>
    <mergeCell ref="H5:H6"/>
    <mergeCell ref="F5:F6"/>
    <mergeCell ref="E5:E6"/>
    <mergeCell ref="D5:D6"/>
    <mergeCell ref="A5:B6"/>
    <mergeCell ref="A7:B7"/>
    <mergeCell ref="A20:B20"/>
    <mergeCell ref="A34:B34"/>
    <mergeCell ref="A70:B70"/>
  </mergeCells>
  <phoneticPr fontId="16" type="noConversion"/>
  <pageMargins left="0.7" right="0.7" top="0.75" bottom="0.75" header="0.3" footer="0.3"/>
  <pageSetup paperSize="9" scale="91" fitToHeight="0" orientation="landscape" r:id="rId1"/>
  <rowBreaks count="1" manualBreakCount="1">
    <brk id="38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Deszapezire</vt:lpstr>
    </vt:vector>
  </TitlesOfParts>
  <Company>Primaria Buzau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Ileana Banucu</cp:lastModifiedBy>
  <cp:lastPrinted>2020-10-06T08:50:05Z</cp:lastPrinted>
  <dcterms:created xsi:type="dcterms:W3CDTF">2020-04-07T11:41:07Z</dcterms:created>
  <dcterms:modified xsi:type="dcterms:W3CDTF">2022-07-04T16:46:54Z</dcterms:modified>
</cp:coreProperties>
</file>